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a\Desktop\Excel_PdfExportexe版\user-folder\Excel\"/>
    </mc:Choice>
  </mc:AlternateContent>
  <xr:revisionPtr revIDLastSave="0" documentId="13_ncr:1_{4ECCF0A0-EF39-4A59-9C43-2A3CC9BE1D98}" xr6:coauthVersionLast="47" xr6:coauthVersionMax="47" xr10:uidLastSave="{00000000-0000-0000-0000-000000000000}"/>
  <bookViews>
    <workbookView xWindow="-108" yWindow="-108" windowWidth="23256" windowHeight="12456" activeTab="7" xr2:uid="{2FB0C47E-5076-43B2-A451-13FE2FCCF8A6}"/>
  </bookViews>
  <sheets>
    <sheet name="見積書 (9)" sheetId="11" r:id="rId1"/>
    <sheet name="見積書 (8)" sheetId="10" r:id="rId2"/>
    <sheet name="見積書 (7)" sheetId="9" r:id="rId3"/>
    <sheet name="見積書 (6)" sheetId="8" r:id="rId4"/>
    <sheet name="見積書 (5)" sheetId="7" r:id="rId5"/>
    <sheet name="見積書 (4)" sheetId="6" r:id="rId6"/>
    <sheet name="見積書 (3)" sheetId="5" r:id="rId7"/>
    <sheet name="見積書" sheetId="1" r:id="rId8"/>
    <sheet name="注文書" sheetId="2" r:id="rId9"/>
    <sheet name="請求書" sheetId="3" r:id="rId10"/>
    <sheet name="見積書 (2)" sheetId="4" r:id="rId11"/>
  </sheets>
  <definedNames>
    <definedName name="_xlnm.Print_Area" localSheetId="7">見積書!$A$1:$J$51</definedName>
    <definedName name="_xlnm.Print_Area" localSheetId="10">'見積書 (2)'!$A$1:$J$51</definedName>
    <definedName name="_xlnm.Print_Area" localSheetId="6">'見積書 (3)'!$A$1:$J$51</definedName>
    <definedName name="_xlnm.Print_Area" localSheetId="5">'見積書 (4)'!$A$1:$J$51</definedName>
    <definedName name="_xlnm.Print_Area" localSheetId="4">'見積書 (5)'!$A$1:$J$51</definedName>
    <definedName name="_xlnm.Print_Area" localSheetId="3">'見積書 (6)'!$A$1:$J$51</definedName>
    <definedName name="_xlnm.Print_Area" localSheetId="2">'見積書 (7)'!$A$1:$J$51</definedName>
    <definedName name="_xlnm.Print_Area" localSheetId="1">'見積書 (8)'!$A$1:$J$51</definedName>
    <definedName name="_xlnm.Print_Area" localSheetId="0">'見積書 (9)'!$A$1:$J$51</definedName>
    <definedName name="_xlnm.Print_Area" localSheetId="9">請求書!$A$1:$J$51</definedName>
    <definedName name="_xlnm.Print_Area" localSheetId="8">注文書!$A$1:$J$51</definedName>
  </definedNames>
  <calcPr calcId="191029"/>
</workbook>
</file>

<file path=xl/calcChain.xml><?xml version="1.0" encoding="utf-8"?>
<calcChain xmlns="http://schemas.openxmlformats.org/spreadsheetml/2006/main">
  <c r="H15" i="11" l="1"/>
  <c r="B44" i="11" s="1"/>
  <c r="C9" i="11"/>
  <c r="C8" i="11"/>
  <c r="C7" i="11"/>
  <c r="C6" i="11"/>
  <c r="B4" i="11"/>
  <c r="B44" i="10"/>
  <c r="H15" i="10"/>
  <c r="C9" i="10"/>
  <c r="C8" i="10"/>
  <c r="C7" i="10"/>
  <c r="C6" i="10"/>
  <c r="B4" i="10"/>
  <c r="H15" i="9"/>
  <c r="B44" i="9" s="1"/>
  <c r="C9" i="9"/>
  <c r="C8" i="9"/>
  <c r="C7" i="9"/>
  <c r="C6" i="9"/>
  <c r="B4" i="9"/>
  <c r="B44" i="8"/>
  <c r="G44" i="8" s="1"/>
  <c r="H15" i="8"/>
  <c r="C9" i="8"/>
  <c r="C8" i="8"/>
  <c r="C7" i="8"/>
  <c r="C6" i="8"/>
  <c r="B4" i="8"/>
  <c r="H15" i="7"/>
  <c r="B44" i="7" s="1"/>
  <c r="C9" i="7"/>
  <c r="C8" i="7"/>
  <c r="C7" i="7"/>
  <c r="C6" i="7"/>
  <c r="B4" i="7"/>
  <c r="H15" i="6"/>
  <c r="B44" i="6" s="1"/>
  <c r="C9" i="6"/>
  <c r="C8" i="6"/>
  <c r="C7" i="6"/>
  <c r="C6" i="6"/>
  <c r="B4" i="6"/>
  <c r="H15" i="5"/>
  <c r="B44" i="5" s="1"/>
  <c r="C9" i="5"/>
  <c r="C8" i="5"/>
  <c r="C7" i="5"/>
  <c r="C6" i="5"/>
  <c r="B4" i="5"/>
  <c r="H15" i="4"/>
  <c r="B44" i="4" s="1"/>
  <c r="C9" i="4"/>
  <c r="C8" i="4"/>
  <c r="C7" i="4"/>
  <c r="C6" i="4"/>
  <c r="B4" i="4"/>
  <c r="B4" i="2"/>
  <c r="L4" i="3"/>
  <c r="B4" i="3" s="1"/>
  <c r="C9" i="3"/>
  <c r="C6" i="1"/>
  <c r="C9" i="1"/>
  <c r="A42" i="2"/>
  <c r="A41" i="2"/>
  <c r="A40" i="2"/>
  <c r="A15" i="2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15" i="3"/>
  <c r="A16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42" i="2"/>
  <c r="I41" i="2"/>
  <c r="I40" i="2"/>
  <c r="H42" i="2"/>
  <c r="H41" i="2"/>
  <c r="H40" i="2"/>
  <c r="G42" i="2"/>
  <c r="G41" i="2"/>
  <c r="G40" i="2"/>
  <c r="F42" i="2"/>
  <c r="F41" i="2"/>
  <c r="F40" i="2"/>
  <c r="B42" i="2"/>
  <c r="B41" i="2"/>
  <c r="B40" i="2"/>
  <c r="B4" i="1"/>
  <c r="B15" i="3"/>
  <c r="C7" i="1"/>
  <c r="C8" i="1"/>
  <c r="H15" i="1"/>
  <c r="H15" i="2" s="1"/>
  <c r="J1" i="3"/>
  <c r="C6" i="3"/>
  <c r="L7" i="3"/>
  <c r="C7" i="3" s="1"/>
  <c r="L8" i="3"/>
  <c r="C8" i="3" s="1"/>
  <c r="F15" i="3"/>
  <c r="G15" i="3"/>
  <c r="J1" i="2"/>
  <c r="L6" i="2"/>
  <c r="C6" i="2" s="1"/>
  <c r="L7" i="2"/>
  <c r="C7" i="2" s="1"/>
  <c r="L8" i="2"/>
  <c r="C8" i="2" s="1"/>
  <c r="L9" i="2"/>
  <c r="B15" i="2"/>
  <c r="F15" i="2"/>
  <c r="G15" i="2"/>
  <c r="G44" i="11" l="1"/>
  <c r="I43" i="11"/>
  <c r="E12" i="11" s="1"/>
  <c r="G44" i="10"/>
  <c r="I43" i="10" s="1"/>
  <c r="E12" i="10" s="1"/>
  <c r="G44" i="9"/>
  <c r="I43" i="9"/>
  <c r="E12" i="9" s="1"/>
  <c r="I43" i="8"/>
  <c r="E12" i="8" s="1"/>
  <c r="G44" i="7"/>
  <c r="I43" i="7"/>
  <c r="E12" i="7" s="1"/>
  <c r="G44" i="6"/>
  <c r="I43" i="6" s="1"/>
  <c r="E12" i="6" s="1"/>
  <c r="G44" i="5"/>
  <c r="I43" i="5"/>
  <c r="E12" i="5" s="1"/>
  <c r="G44" i="4"/>
  <c r="I43" i="4"/>
  <c r="E12" i="4" s="1"/>
  <c r="B44" i="2"/>
  <c r="G44" i="2" s="1"/>
  <c r="I43" i="2" s="1"/>
  <c r="E12" i="2" s="1"/>
  <c r="B44" i="1"/>
  <c r="G44" i="1" s="1"/>
  <c r="I43" i="1" s="1"/>
  <c r="E12" i="1" s="1"/>
  <c r="H15" i="3"/>
  <c r="B44" i="3" s="1"/>
  <c r="G44" i="3" s="1"/>
  <c r="I43" i="3" l="1"/>
  <c r="E12" i="3" s="1"/>
</calcChain>
</file>

<file path=xl/sharedStrings.xml><?xml version="1.0" encoding="utf-8"?>
<sst xmlns="http://schemas.openxmlformats.org/spreadsheetml/2006/main" count="1536" uniqueCount="56">
  <si>
    <t>単価</t>
    <rPh sb="0" eb="2">
      <t>タンカ</t>
    </rPh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</si>
  <si>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</si>
  <si>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</si>
  <si>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</si>
  <si>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</si>
  <si>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製品名及びサービス</t>
    <rPh sb="0" eb="2">
      <t>セイヒン</t>
    </rPh>
    <rPh sb="2" eb="3">
      <t>メイ</t>
    </rPh>
    <rPh sb="3" eb="4">
      <t>オヨ</t>
    </rPh>
    <phoneticPr fontId="2"/>
  </si>
  <si>
    <t>（税率）</t>
    <rPh sb="1" eb="3">
      <t>ゼイリツ</t>
    </rPh>
    <phoneticPr fontId="2"/>
  </si>
  <si>
    <t>消費税額</t>
    <rPh sb="0" eb="3">
      <t>ショウヒゼイ</t>
    </rPh>
    <rPh sb="3" eb="4">
      <t>ガク</t>
    </rPh>
    <phoneticPr fontId="2"/>
  </si>
  <si>
    <t>NO</t>
    <phoneticPr fontId="2"/>
  </si>
  <si>
    <t>お見積金額</t>
    <rPh sb="1" eb="3">
      <t>ミツモリ</t>
    </rPh>
    <rPh sb="3" eb="4">
      <t>キン</t>
    </rPh>
    <rPh sb="4" eb="5">
      <t>ガク</t>
    </rPh>
    <phoneticPr fontId="2"/>
  </si>
  <si>
    <t>お見積書</t>
    <rPh sb="1" eb="3">
      <t>ミツモリ</t>
    </rPh>
    <rPh sb="3" eb="4">
      <t>ショ</t>
    </rPh>
    <phoneticPr fontId="2"/>
  </si>
  <si>
    <t>税抜き額</t>
    <phoneticPr fontId="2"/>
  </si>
  <si>
    <t>円（税込み）</t>
    <rPh sb="0" eb="1">
      <t>エン</t>
    </rPh>
    <rPh sb="2" eb="3">
      <t>ゼイ</t>
    </rPh>
    <rPh sb="3" eb="4">
      <t>コ</t>
    </rPh>
    <phoneticPr fontId="2"/>
  </si>
  <si>
    <t>件　　　名：</t>
    <rPh sb="0" eb="1">
      <t>ケン</t>
    </rPh>
    <rPh sb="4" eb="5">
      <t>メイ</t>
    </rPh>
    <phoneticPr fontId="2"/>
  </si>
  <si>
    <t>支払条件：</t>
    <rPh sb="0" eb="2">
      <t>シハラ</t>
    </rPh>
    <rPh sb="2" eb="4">
      <t>ジョウケン</t>
    </rPh>
    <phoneticPr fontId="2"/>
  </si>
  <si>
    <r>
      <t>見積有効期限：</t>
    </r>
    <r>
      <rPr>
        <b/>
        <sz val="11"/>
        <rFont val="ＭＳ Ｐ明朝"/>
        <family val="1"/>
        <charset val="128"/>
      </rPr>
      <t/>
    </r>
    <rPh sb="0" eb="2">
      <t>ミツモリ</t>
    </rPh>
    <rPh sb="2" eb="4">
      <t>ユウコウ</t>
    </rPh>
    <rPh sb="4" eb="6">
      <t>キゲン</t>
    </rPh>
    <phoneticPr fontId="2"/>
  </si>
  <si>
    <t>お見積額</t>
    <rPh sb="1" eb="3">
      <t>ミツモリ</t>
    </rPh>
    <rPh sb="3" eb="4">
      <t>ガク</t>
    </rPh>
    <phoneticPr fontId="2"/>
  </si>
  <si>
    <t>＜特記事項＞</t>
    <rPh sb="1" eb="3">
      <t>トッキ</t>
    </rPh>
    <rPh sb="3" eb="5">
      <t>ジコウ</t>
    </rPh>
    <phoneticPr fontId="2"/>
  </si>
  <si>
    <t>・</t>
    <phoneticPr fontId="2"/>
  </si>
  <si>
    <t>〒900-0021</t>
    <phoneticPr fontId="2"/>
  </si>
  <si>
    <t>NO</t>
    <phoneticPr fontId="2"/>
  </si>
  <si>
    <t>税抜き額</t>
    <phoneticPr fontId="2"/>
  </si>
  <si>
    <t>・</t>
    <phoneticPr fontId="2"/>
  </si>
  <si>
    <t>・</t>
    <phoneticPr fontId="2"/>
  </si>
  <si>
    <t>注文書</t>
    <rPh sb="0" eb="2">
      <t>チュウモン</t>
    </rPh>
    <rPh sb="2" eb="3">
      <t>ショ</t>
    </rPh>
    <phoneticPr fontId="2"/>
  </si>
  <si>
    <t>注文書NO：</t>
    <rPh sb="0" eb="2">
      <t>チュウモン</t>
    </rPh>
    <phoneticPr fontId="2"/>
  </si>
  <si>
    <t>ご注文金額</t>
    <rPh sb="1" eb="3">
      <t>チュウモン</t>
    </rPh>
    <rPh sb="3" eb="4">
      <t>キン</t>
    </rPh>
    <rPh sb="4" eb="5">
      <t>ガク</t>
    </rPh>
    <phoneticPr fontId="2"/>
  </si>
  <si>
    <t>ご請求金額</t>
    <rPh sb="1" eb="3">
      <t>セイキュウ</t>
    </rPh>
    <rPh sb="3" eb="4">
      <t>キン</t>
    </rPh>
    <rPh sb="4" eb="5">
      <t>ガク</t>
    </rPh>
    <phoneticPr fontId="2"/>
  </si>
  <si>
    <t>ご請求額</t>
    <rPh sb="1" eb="3">
      <t>セイキュウ</t>
    </rPh>
    <rPh sb="3" eb="4">
      <t>ガク</t>
    </rPh>
    <phoneticPr fontId="2"/>
  </si>
  <si>
    <r>
      <t>お支払予定日：</t>
    </r>
    <r>
      <rPr>
        <b/>
        <sz val="11"/>
        <rFont val="ＭＳ Ｐ明朝"/>
        <family val="1"/>
        <charset val="128"/>
      </rPr>
      <t/>
    </r>
    <rPh sb="1" eb="3">
      <t>シハライ</t>
    </rPh>
    <rPh sb="3" eb="6">
      <t>ヨテイビ</t>
    </rPh>
    <phoneticPr fontId="2"/>
  </si>
  <si>
    <t>請求書NO：</t>
    <rPh sb="0" eb="3">
      <t>セイキュウショ</t>
    </rPh>
    <phoneticPr fontId="2"/>
  </si>
  <si>
    <t>お振込先</t>
    <rPh sb="1" eb="3">
      <t>フリコミ</t>
    </rPh>
    <rPh sb="3" eb="4">
      <t>サキ</t>
    </rPh>
    <phoneticPr fontId="2"/>
  </si>
  <si>
    <t>見積書NO：</t>
    <phoneticPr fontId="2"/>
  </si>
  <si>
    <t>　</t>
    <phoneticPr fontId="2"/>
  </si>
  <si>
    <t>　</t>
    <phoneticPr fontId="2"/>
  </si>
  <si>
    <t>月末締め翌月末お支払い</t>
    <rPh sb="0" eb="2">
      <t>ゲツマツ</t>
    </rPh>
    <rPh sb="2" eb="3">
      <t>ジ</t>
    </rPh>
    <rPh sb="4" eb="7">
      <t>ヨクゲツマツ</t>
    </rPh>
    <rPh sb="8" eb="10">
      <t>シハライ</t>
    </rPh>
    <phoneticPr fontId="2"/>
  </si>
  <si>
    <t>ご注文額</t>
    <rPh sb="1" eb="3">
      <t>チュウモン</t>
    </rPh>
    <rPh sb="3" eb="4">
      <t>ガク</t>
    </rPh>
    <phoneticPr fontId="2"/>
  </si>
  <si>
    <t>　</t>
    <phoneticPr fontId="2"/>
  </si>
  <si>
    <t>納期・納品場所：</t>
    <rPh sb="0" eb="2">
      <t>ノウキ</t>
    </rPh>
    <rPh sb="3" eb="5">
      <t>ノウヒン</t>
    </rPh>
    <rPh sb="5" eb="7">
      <t>バショ</t>
    </rPh>
    <phoneticPr fontId="2"/>
  </si>
  <si>
    <t>〒900-0021</t>
    <phoneticPr fontId="2"/>
  </si>
  <si>
    <t>別途ご相談</t>
    <rPh sb="0" eb="2">
      <t>ベット</t>
    </rPh>
    <rPh sb="3" eb="5">
      <t>ソウダン</t>
    </rPh>
    <phoneticPr fontId="2"/>
  </si>
  <si>
    <t>発行日より１ヶ月</t>
    <rPh sb="0" eb="2">
      <t>ハッコウ</t>
    </rPh>
    <rPh sb="2" eb="3">
      <t>ヒ</t>
    </rPh>
    <rPh sb="7" eb="8">
      <t>ツキ</t>
    </rPh>
    <phoneticPr fontId="2"/>
  </si>
  <si>
    <t>サンプル株式会社  御中</t>
    <rPh sb="10" eb="12">
      <t>オンチュウ</t>
    </rPh>
    <phoneticPr fontId="2"/>
  </si>
  <si>
    <t>20260522-SSK</t>
    <phoneticPr fontId="2"/>
  </si>
  <si>
    <t>サンプルシステム一式バージョンUP</t>
    <rPh sb="8" eb="10">
      <t>イッシキ</t>
    </rPh>
    <phoneticPr fontId="2"/>
  </si>
  <si>
    <t>サンプルシステム</t>
    <phoneticPr fontId="2"/>
  </si>
  <si>
    <t>令和８年６月末日</t>
    <rPh sb="0" eb="2">
      <t>レイワ</t>
    </rPh>
    <rPh sb="3" eb="4">
      <t>ネン</t>
    </rPh>
    <rPh sb="5" eb="6">
      <t>ツキ</t>
    </rPh>
    <rPh sb="6" eb="7">
      <t>マツ</t>
    </rPh>
    <rPh sb="7" eb="8">
      <t>ジツ</t>
    </rPh>
    <phoneticPr fontId="2"/>
  </si>
  <si>
    <t>サンプルシステム</t>
    <phoneticPr fontId="2"/>
  </si>
  <si>
    <t>沖縄県</t>
    <rPh sb="0" eb="2">
      <t>オキナワ</t>
    </rPh>
    <rPh sb="2" eb="3">
      <t>ケン</t>
    </rPh>
    <phoneticPr fontId="2"/>
  </si>
  <si>
    <t>株式会社サンプル</t>
    <rPh sb="0" eb="2">
      <t>カブシキ</t>
    </rPh>
    <rPh sb="2" eb="4">
      <t>ガイシャ</t>
    </rPh>
    <phoneticPr fontId="2"/>
  </si>
  <si>
    <t>TEL:</t>
    <phoneticPr fontId="2"/>
  </si>
  <si>
    <t>FAX:</t>
    <phoneticPr fontId="2"/>
  </si>
  <si>
    <t>代表者：</t>
    <rPh sb="0" eb="2">
      <t>ダイヒョウ</t>
    </rPh>
    <rPh sb="2" eb="3">
      <t>シャ</t>
    </rPh>
    <phoneticPr fontId="2"/>
  </si>
  <si>
    <t>ご請求書</t>
    <rPh sb="1" eb="3">
      <t>セイキュウ</t>
    </rPh>
    <rPh sb="3" eb="4">
      <t>ショ</t>
    </rPh>
    <phoneticPr fontId="2"/>
  </si>
  <si>
    <t>株式会社サンプル御中</t>
    <rPh sb="8" eb="10">
      <t>オンチュウ</t>
    </rPh>
    <phoneticPr fontId="2"/>
  </si>
  <si>
    <t>TEL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</si>
</sst>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#,##0_);[Red]\(#,##0\)"/>
    <numFmt numFmtId="177" formatCode="&quot;¥&quot;#,##0_);[Red]\(&quot;¥&quot;#,##0\)"/>
  </numFmts>
  <fonts count="2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有澤行書"/>
      <family val="3"/>
      <charset val="128"/>
    </font>
    <font>
      <b/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indexed="9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indexed="9"/>
      <name val="ＭＳ Ｐ明朝"/>
      <family val="1"/>
      <charset val="128"/>
    </font>
    <font>
      <sz val="12"/>
      <color indexed="9"/>
      <name val="ＭＳ Ｐ明朝"/>
      <family val="1"/>
      <charset val="128"/>
    </font>
    <font>
      <b/>
      <sz val="14"/>
      <color indexed="9"/>
      <name val="ＭＳ Ｐ明朝"/>
      <family val="1"/>
      <charset val="128"/>
    </font>
    <font>
      <b/>
      <sz val="12"/>
      <color indexed="9"/>
      <name val="ＭＳ Ｐ明朝"/>
      <family val="1"/>
      <charset val="128"/>
    </font>
    <font>
      <b/>
      <sz val="16"/>
      <color indexed="9"/>
      <name val="ＭＳ Ｐ明朝"/>
      <family val="1"/>
      <charset val="128"/>
    </font>
    <font>
      <sz val="16"/>
      <color indexed="9"/>
      <name val="ＭＳ Ｐ明朝"/>
      <family val="1"/>
      <charset val="128"/>
    </font>
    <font>
      <sz val="9"/>
      <color indexed="9"/>
      <name val="ＭＳ Ｐ明朝"/>
      <family val="1"/>
      <charset val="128"/>
    </font>
    <font>
      <b/>
      <sz val="10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b/>
      <u/>
      <sz val="14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/>
    <xf numFmtId="58" fontId="4" fillId="0" borderId="0" xfId="0" applyNumberFormat="1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/>
    <xf numFmtId="5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76" fontId="12" fillId="2" borderId="3" xfId="0" applyNumberFormat="1" applyFont="1" applyFill="1" applyBorder="1" applyAlignment="1">
      <alignment horizontal="right"/>
    </xf>
    <xf numFmtId="9" fontId="12" fillId="2" borderId="4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176" fontId="14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10" fillId="0" borderId="0" xfId="0" applyFont="1"/>
    <xf numFmtId="176" fontId="14" fillId="2" borderId="3" xfId="0" applyNumberFormat="1" applyFont="1" applyFill="1" applyBorder="1" applyAlignment="1">
      <alignment horizontal="left" vertical="center"/>
    </xf>
    <xf numFmtId="176" fontId="13" fillId="2" borderId="3" xfId="0" applyNumberFormat="1" applyFont="1" applyFill="1" applyBorder="1" applyAlignment="1">
      <alignment horizontal="right" vertical="center"/>
    </xf>
    <xf numFmtId="0" fontId="17" fillId="2" borderId="5" xfId="0" applyFont="1" applyFill="1" applyBorder="1" applyAlignment="1">
      <alignment horizontal="right"/>
    </xf>
    <xf numFmtId="0" fontId="17" fillId="2" borderId="6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8" fillId="0" borderId="0" xfId="0" applyFont="1"/>
    <xf numFmtId="0" fontId="5" fillId="0" borderId="0" xfId="0" applyFont="1"/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3" xfId="0" applyBorder="1"/>
    <xf numFmtId="0" fontId="0" fillId="0" borderId="10" xfId="0" applyBorder="1"/>
    <xf numFmtId="0" fontId="0" fillId="3" borderId="0" xfId="0" applyFill="1"/>
    <xf numFmtId="14" fontId="0" fillId="3" borderId="0" xfId="0" applyNumberFormat="1" applyFill="1"/>
    <xf numFmtId="0" fontId="19" fillId="0" borderId="4" xfId="0" applyFont="1" applyBorder="1"/>
    <xf numFmtId="0" fontId="19" fillId="0" borderId="0" xfId="0" applyFont="1"/>
    <xf numFmtId="5" fontId="5" fillId="0" borderId="1" xfId="0" applyNumberFormat="1" applyFont="1" applyBorder="1"/>
    <xf numFmtId="0" fontId="0" fillId="3" borderId="0" xfId="0" applyFill="1" applyAlignment="1">
      <alignment wrapText="1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" xfId="0" applyFont="1" applyBorder="1"/>
    <xf numFmtId="0" fontId="7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5" fontId="11" fillId="2" borderId="1" xfId="0" applyNumberFormat="1" applyFont="1" applyFill="1" applyBorder="1" applyAlignment="1">
      <alignment horizontal="center" vertical="center"/>
    </xf>
    <xf numFmtId="5" fontId="12" fillId="2" borderId="1" xfId="0" applyNumberFormat="1" applyFont="1" applyFill="1" applyBorder="1" applyAlignment="1">
      <alignment horizontal="center" vertical="center"/>
    </xf>
    <xf numFmtId="177" fontId="7" fillId="2" borderId="5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177" fontId="7" fillId="2" borderId="10" xfId="0" applyNumberFormat="1" applyFont="1" applyFill="1" applyBorder="1" applyAlignment="1">
      <alignment horizontal="center" vertical="center"/>
    </xf>
    <xf numFmtId="5" fontId="5" fillId="0" borderId="11" xfId="0" applyNumberFormat="1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5" fillId="2" borderId="11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58" fontId="5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58" fontId="4" fillId="0" borderId="0" xfId="0" applyNumberFormat="1" applyFont="1" applyAlignment="1">
      <alignment horizontal="left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2BDE85B1-087E-48D3-A06D-B66DF76AF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5B601717-1C84-4ECC-B36E-F8B8EA7E6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8D76D03D-5B79-43D2-9A34-659E16CB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BDB3616E-104D-4F84-86E4-BCF0833C9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A38657E8-D702-4793-A427-0AF8BCDBC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04DCEBB4-08B4-4952-B97E-DE77ABC4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3A002E09-DB7B-4420-BA87-20AA3E9B6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1323" name="Picture 5" descr="\\192.168.24.254\ccareg\画像\cca_logo_red_grd01.gif">
          <a:extLst>
            <a:ext uri="{FF2B5EF4-FFF2-40B4-BE49-F238E27FC236}">
              <a16:creationId xmlns:a16="http://schemas.microsoft.com/office/drawing/2014/main" id="{C3D979B6-A973-33C9-0EF6-E56A44AF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4367" name="Picture 4" descr="\\192.168.24.254\ccareg\画像\cca_logo_red_grd01.gif">
          <a:extLst>
            <a:ext uri="{FF2B5EF4-FFF2-40B4-BE49-F238E27FC236}">
              <a16:creationId xmlns:a16="http://schemas.microsoft.com/office/drawing/2014/main" id="{07FBCF69-4B6F-E3E9-607F-2ADDBA22B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891540</xdr:colOff>
      <xdr:row>0</xdr:row>
      <xdr:rowOff>0</xdr:rowOff>
    </xdr:from>
    <xdr:to>
      <xdr:col>7</xdr:col>
      <xdr:colOff>60960</xdr:colOff>
      <xdr:row>3</xdr:row>
      <xdr:rowOff>15240</xdr:rowOff>
    </xdr:to>
    <xdr:pic>
      <xdr:nvPicPr>
        <xdr:cNvPr id="2" name="Picture 5" descr="\\192.168.24.254\ccareg\画像\cca_logo_red_grd01.gif">
          <a:extLst>
            <a:ext uri="{FF2B5EF4-FFF2-40B4-BE49-F238E27FC236}">
              <a16:creationId xmlns:a16="http://schemas.microsoft.com/office/drawing/2014/main" id="{9C3B29EF-65C1-463C-9109-1C50116EB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560" y="0"/>
          <a:ext cx="122682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F84DF-7DF8-4B43-A670-FFC3845A6E17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A7430-A054-43C1-A372-8D2D7452074E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CB66-7984-4DA0-9046-D1007AFF5062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38F9E-D785-44EB-8365-8D647A63548F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265CD-07E7-4CD0-9F11-EB50161C63B6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D4A5A-8232-4C77-94B8-96BEEEEC9711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B39D-199E-4235-A276-6BB6E7844949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B23B-4CF1-434E-AC17-5F08BED52772}">
  <sheetPr codeName="Sheet1"/>
  <dimension ref="A1:M50"/>
  <sheetViews>
    <sheetView tabSelected="1" topLeftCell="A27"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21.10937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39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37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37</v>
      </c>
      <c r="B20" s="42" t="s">
        <v>33</v>
      </c>
      <c r="C20" s="43"/>
      <c r="D20" s="43"/>
      <c r="E20" s="44"/>
      <c r="F20" s="9" t="s">
        <v>33</v>
      </c>
      <c r="G20" s="11" t="s">
        <v>37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37</v>
      </c>
      <c r="B22" s="42" t="s">
        <v>33</v>
      </c>
      <c r="C22" s="43"/>
      <c r="D22" s="43"/>
      <c r="E22" s="44"/>
      <c r="F22" s="9" t="s">
        <v>34</v>
      </c>
      <c r="G22" s="11" t="s">
        <v>37</v>
      </c>
      <c r="H22" s="10" t="s">
        <v>34</v>
      </c>
      <c r="I22" s="45" t="s">
        <v>34</v>
      </c>
      <c r="J22" s="45"/>
    </row>
    <row r="23" spans="1:12" ht="18" customHeight="1">
      <c r="A23" s="3" t="s">
        <v>37</v>
      </c>
      <c r="B23" s="42"/>
      <c r="C23" s="43"/>
      <c r="D23" s="43"/>
      <c r="E23" s="44"/>
      <c r="F23" s="9"/>
      <c r="G23" s="11"/>
      <c r="H23" s="10"/>
      <c r="I23" s="45" t="s">
        <v>34</v>
      </c>
      <c r="J23" s="45"/>
    </row>
    <row r="24" spans="1:12" ht="18" customHeight="1">
      <c r="A24" s="3" t="s">
        <v>37</v>
      </c>
      <c r="B24" s="42" t="s">
        <v>37</v>
      </c>
      <c r="C24" s="43"/>
      <c r="D24" s="43"/>
      <c r="E24" s="44"/>
      <c r="F24" s="9" t="s">
        <v>34</v>
      </c>
      <c r="G24" s="11" t="s">
        <v>37</v>
      </c>
      <c r="H24" s="10" t="s">
        <v>34</v>
      </c>
      <c r="I24" s="45" t="s">
        <v>33</v>
      </c>
      <c r="J24" s="45"/>
    </row>
    <row r="25" spans="1:12" ht="18" customHeight="1">
      <c r="A25" s="3" t="s">
        <v>37</v>
      </c>
      <c r="B25" s="42" t="s">
        <v>37</v>
      </c>
      <c r="C25" s="43"/>
      <c r="D25" s="43"/>
      <c r="E25" s="44"/>
      <c r="F25" s="9" t="s">
        <v>37</v>
      </c>
      <c r="G25" s="11" t="s">
        <v>37</v>
      </c>
      <c r="H25" s="10" t="s">
        <v>37</v>
      </c>
      <c r="I25" s="45" t="s">
        <v>37</v>
      </c>
      <c r="J25" s="45"/>
    </row>
    <row r="26" spans="1:12" ht="18" customHeight="1">
      <c r="A26" s="3" t="s">
        <v>37</v>
      </c>
      <c r="B26" s="42" t="s">
        <v>37</v>
      </c>
      <c r="C26" s="43"/>
      <c r="D26" s="43"/>
      <c r="E26" s="44"/>
      <c r="F26" s="9" t="s">
        <v>37</v>
      </c>
      <c r="G26" s="11" t="s">
        <v>37</v>
      </c>
      <c r="H26" s="10" t="s">
        <v>37</v>
      </c>
      <c r="I26" s="45" t="s">
        <v>37</v>
      </c>
      <c r="J26" s="45"/>
    </row>
    <row r="27" spans="1:12" ht="18" customHeight="1">
      <c r="A27" s="3" t="s">
        <v>37</v>
      </c>
      <c r="B27" s="42" t="s">
        <v>37</v>
      </c>
      <c r="C27" s="43"/>
      <c r="D27" s="43"/>
      <c r="E27" s="44"/>
      <c r="F27" s="9" t="s">
        <v>37</v>
      </c>
      <c r="G27" s="11" t="s">
        <v>37</v>
      </c>
      <c r="H27" s="10" t="s">
        <v>37</v>
      </c>
      <c r="I27" s="45" t="s">
        <v>37</v>
      </c>
      <c r="J27" s="45"/>
    </row>
    <row r="28" spans="1:12" ht="18" customHeight="1">
      <c r="A28" s="3" t="s">
        <v>37</v>
      </c>
      <c r="B28" s="42" t="s">
        <v>37</v>
      </c>
      <c r="C28" s="43"/>
      <c r="D28" s="43"/>
      <c r="E28" s="44"/>
      <c r="F28" s="9" t="s">
        <v>37</v>
      </c>
      <c r="G28" s="11" t="s">
        <v>37</v>
      </c>
      <c r="H28" s="10" t="s">
        <v>37</v>
      </c>
      <c r="I28" s="45" t="s">
        <v>37</v>
      </c>
      <c r="J28" s="45"/>
    </row>
    <row r="29" spans="1:12" ht="18" customHeight="1">
      <c r="A29" s="3" t="s">
        <v>37</v>
      </c>
      <c r="B29" s="42" t="s">
        <v>37</v>
      </c>
      <c r="C29" s="43"/>
      <c r="D29" s="43"/>
      <c r="E29" s="44"/>
      <c r="F29" s="9" t="s">
        <v>37</v>
      </c>
      <c r="G29" s="11" t="s">
        <v>37</v>
      </c>
      <c r="H29" s="10" t="s">
        <v>37</v>
      </c>
      <c r="I29" s="45" t="s">
        <v>37</v>
      </c>
      <c r="J29" s="45"/>
    </row>
    <row r="30" spans="1:12" ht="18" customHeight="1">
      <c r="A30" s="3" t="s">
        <v>37</v>
      </c>
      <c r="B30" s="42" t="s">
        <v>37</v>
      </c>
      <c r="C30" s="43"/>
      <c r="D30" s="43"/>
      <c r="E30" s="44"/>
      <c r="F30" s="9" t="s">
        <v>37</v>
      </c>
      <c r="G30" s="11" t="s">
        <v>37</v>
      </c>
      <c r="H30" s="10" t="s">
        <v>37</v>
      </c>
      <c r="I30" s="45" t="s">
        <v>37</v>
      </c>
      <c r="J30" s="45"/>
    </row>
    <row r="31" spans="1:12" ht="18" customHeight="1">
      <c r="A31" s="3" t="s">
        <v>37</v>
      </c>
      <c r="B31" s="42" t="s">
        <v>37</v>
      </c>
      <c r="C31" s="43"/>
      <c r="D31" s="43"/>
      <c r="E31" s="44"/>
      <c r="F31" s="9" t="s">
        <v>37</v>
      </c>
      <c r="G31" s="11" t="s">
        <v>37</v>
      </c>
      <c r="H31" s="10" t="s">
        <v>37</v>
      </c>
      <c r="I31" s="45" t="s">
        <v>37</v>
      </c>
      <c r="J31" s="45"/>
    </row>
    <row r="32" spans="1:12" ht="18" customHeight="1">
      <c r="A32" s="3" t="s">
        <v>37</v>
      </c>
      <c r="B32" s="42" t="s">
        <v>37</v>
      </c>
      <c r="C32" s="43"/>
      <c r="D32" s="43"/>
      <c r="E32" s="44"/>
      <c r="F32" s="9" t="s">
        <v>37</v>
      </c>
      <c r="G32" s="11" t="s">
        <v>37</v>
      </c>
      <c r="H32" s="10" t="s">
        <v>37</v>
      </c>
      <c r="I32" s="45" t="s">
        <v>37</v>
      </c>
      <c r="J32" s="45"/>
    </row>
    <row r="33" spans="1:10" ht="18" customHeight="1">
      <c r="A33" s="3" t="s">
        <v>37</v>
      </c>
      <c r="B33" s="42" t="s">
        <v>37</v>
      </c>
      <c r="C33" s="43"/>
      <c r="D33" s="43"/>
      <c r="E33" s="44"/>
      <c r="F33" s="9" t="s">
        <v>37</v>
      </c>
      <c r="G33" s="11" t="s">
        <v>37</v>
      </c>
      <c r="H33" s="10" t="s">
        <v>37</v>
      </c>
      <c r="I33" s="45" t="s">
        <v>37</v>
      </c>
      <c r="J33" s="45"/>
    </row>
    <row r="34" spans="1:10" ht="18" customHeight="1">
      <c r="A34" s="3" t="s">
        <v>37</v>
      </c>
      <c r="B34" s="42" t="s">
        <v>37</v>
      </c>
      <c r="C34" s="43"/>
      <c r="D34" s="43"/>
      <c r="E34" s="44"/>
      <c r="F34" s="9" t="s">
        <v>37</v>
      </c>
      <c r="G34" s="11" t="s">
        <v>37</v>
      </c>
      <c r="H34" s="10" t="s">
        <v>37</v>
      </c>
      <c r="I34" s="45" t="s">
        <v>37</v>
      </c>
      <c r="J34" s="45"/>
    </row>
    <row r="35" spans="1:10" ht="18" customHeight="1">
      <c r="A35" s="3" t="s">
        <v>37</v>
      </c>
      <c r="B35" s="42" t="s">
        <v>37</v>
      </c>
      <c r="C35" s="43"/>
      <c r="D35" s="43"/>
      <c r="E35" s="44"/>
      <c r="F35" s="9" t="s">
        <v>37</v>
      </c>
      <c r="G35" s="11" t="s">
        <v>37</v>
      </c>
      <c r="H35" s="10" t="s">
        <v>37</v>
      </c>
      <c r="I35" s="45" t="s">
        <v>37</v>
      </c>
      <c r="J35" s="45"/>
    </row>
    <row r="36" spans="1:10" ht="18" customHeight="1">
      <c r="A36" s="3" t="s">
        <v>37</v>
      </c>
      <c r="B36" s="42" t="s">
        <v>37</v>
      </c>
      <c r="C36" s="43"/>
      <c r="D36" s="43"/>
      <c r="E36" s="44"/>
      <c r="F36" s="9" t="s">
        <v>37</v>
      </c>
      <c r="G36" s="11" t="s">
        <v>37</v>
      </c>
      <c r="H36" s="10" t="s">
        <v>37</v>
      </c>
      <c r="I36" s="45" t="s">
        <v>37</v>
      </c>
      <c r="J36" s="45"/>
    </row>
    <row r="37" spans="1:10" ht="18" customHeight="1">
      <c r="A37" s="3" t="s">
        <v>37</v>
      </c>
      <c r="B37" s="42" t="s">
        <v>37</v>
      </c>
      <c r="C37" s="43"/>
      <c r="D37" s="43"/>
      <c r="E37" s="44"/>
      <c r="F37" s="9" t="s">
        <v>37</v>
      </c>
      <c r="G37" s="11" t="s">
        <v>37</v>
      </c>
      <c r="H37" s="10" t="s">
        <v>37</v>
      </c>
      <c r="I37" s="45" t="s">
        <v>37</v>
      </c>
      <c r="J37" s="45"/>
    </row>
    <row r="38" spans="1:10" ht="18" customHeight="1">
      <c r="A38" s="3" t="s">
        <v>37</v>
      </c>
      <c r="B38" s="42" t="s">
        <v>37</v>
      </c>
      <c r="C38" s="43"/>
      <c r="D38" s="43"/>
      <c r="E38" s="44"/>
      <c r="F38" s="9" t="s">
        <v>37</v>
      </c>
      <c r="G38" s="11" t="s">
        <v>37</v>
      </c>
      <c r="H38" s="10" t="s">
        <v>37</v>
      </c>
      <c r="I38" s="45" t="s">
        <v>37</v>
      </c>
      <c r="J38" s="45"/>
    </row>
    <row r="39" spans="1:10" ht="18" customHeight="1">
      <c r="A39" s="3" t="s">
        <v>37</v>
      </c>
      <c r="B39" s="42" t="s">
        <v>37</v>
      </c>
      <c r="C39" s="43"/>
      <c r="D39" s="43"/>
      <c r="E39" s="44"/>
      <c r="F39" s="9" t="s">
        <v>37</v>
      </c>
      <c r="G39" s="11" t="s">
        <v>37</v>
      </c>
      <c r="H39" s="10" t="s">
        <v>37</v>
      </c>
      <c r="I39" s="45" t="s">
        <v>37</v>
      </c>
      <c r="J39" s="45"/>
    </row>
    <row r="40" spans="1:10" ht="18" customHeight="1">
      <c r="A40" s="3" t="s">
        <v>37</v>
      </c>
      <c r="B40" s="42" t="s">
        <v>37</v>
      </c>
      <c r="C40" s="43"/>
      <c r="D40" s="43"/>
      <c r="E40" s="44"/>
      <c r="F40" s="9" t="s">
        <v>37</v>
      </c>
      <c r="G40" s="11" t="s">
        <v>37</v>
      </c>
      <c r="H40" s="10" t="s">
        <v>37</v>
      </c>
      <c r="I40" s="45" t="s">
        <v>37</v>
      </c>
      <c r="J40" s="45"/>
    </row>
    <row r="41" spans="1:10" ht="18" customHeight="1">
      <c r="A41" s="3" t="s">
        <v>37</v>
      </c>
      <c r="B41" s="42" t="s">
        <v>37</v>
      </c>
      <c r="C41" s="43"/>
      <c r="D41" s="43"/>
      <c r="E41" s="44"/>
      <c r="F41" s="9" t="s">
        <v>37</v>
      </c>
      <c r="G41" s="11" t="s">
        <v>37</v>
      </c>
      <c r="H41" s="10" t="s">
        <v>37</v>
      </c>
      <c r="I41" s="45" t="s">
        <v>37</v>
      </c>
      <c r="J41" s="45"/>
    </row>
    <row r="42" spans="1:10" ht="18" customHeight="1">
      <c r="A42" s="3" t="s">
        <v>37</v>
      </c>
      <c r="B42" s="42" t="s">
        <v>37</v>
      </c>
      <c r="C42" s="43"/>
      <c r="D42" s="43"/>
      <c r="E42" s="44"/>
      <c r="F42" s="9" t="s">
        <v>37</v>
      </c>
      <c r="G42" s="11" t="s">
        <v>37</v>
      </c>
      <c r="H42" s="10" t="s">
        <v>37</v>
      </c>
      <c r="I42" s="45" t="s">
        <v>37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I39:J39"/>
    <mergeCell ref="I40:J40"/>
    <mergeCell ref="B35:E35"/>
    <mergeCell ref="I37:J37"/>
    <mergeCell ref="I38:J38"/>
    <mergeCell ref="B37:E37"/>
    <mergeCell ref="B38:E38"/>
    <mergeCell ref="B39:E39"/>
    <mergeCell ref="B40:E40"/>
    <mergeCell ref="I32:J32"/>
    <mergeCell ref="I33:J33"/>
    <mergeCell ref="I36:J36"/>
    <mergeCell ref="B36:E36"/>
    <mergeCell ref="B33:E33"/>
    <mergeCell ref="I34:J34"/>
    <mergeCell ref="I35:J35"/>
    <mergeCell ref="B32:E32"/>
    <mergeCell ref="B34:E34"/>
    <mergeCell ref="B24:E24"/>
    <mergeCell ref="I24:J24"/>
    <mergeCell ref="B25:E25"/>
    <mergeCell ref="I25:J25"/>
    <mergeCell ref="B26:E26"/>
    <mergeCell ref="I31:J31"/>
    <mergeCell ref="B31:E31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22:E22"/>
    <mergeCell ref="I22:J22"/>
    <mergeCell ref="I23:J23"/>
    <mergeCell ref="I20:J20"/>
    <mergeCell ref="I21:J21"/>
    <mergeCell ref="B23:E23"/>
    <mergeCell ref="B20:E20"/>
    <mergeCell ref="B21:E21"/>
    <mergeCell ref="I18:J18"/>
    <mergeCell ref="I19:J19"/>
    <mergeCell ref="B18:E18"/>
    <mergeCell ref="B16:E16"/>
    <mergeCell ref="I16:J16"/>
    <mergeCell ref="B17:E17"/>
    <mergeCell ref="I17:J17"/>
    <mergeCell ref="B19:E19"/>
    <mergeCell ref="B14:E14"/>
    <mergeCell ref="I14:J14"/>
    <mergeCell ref="B2:C2"/>
    <mergeCell ref="B15:E15"/>
    <mergeCell ref="I15:J15"/>
    <mergeCell ref="I2:J2"/>
    <mergeCell ref="C9:E9"/>
    <mergeCell ref="B4:F4"/>
    <mergeCell ref="I41:J41"/>
    <mergeCell ref="B41:E41"/>
    <mergeCell ref="A43:A44"/>
    <mergeCell ref="H43:H44"/>
    <mergeCell ref="I43:J44"/>
    <mergeCell ref="B42:E42"/>
    <mergeCell ref="I42:J42"/>
    <mergeCell ref="B44:E44"/>
    <mergeCell ref="B43:E43"/>
  </mergeCells>
  <phoneticPr fontId="2"/>
  <pageMargins left="0.39370078740157483" right="0" top="0.78740157480314965" bottom="0.59055118110236227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D0F5-0736-43B7-8CBE-46B430CBDA92}">
  <dimension ref="A1:M50"/>
  <sheetViews>
    <sheetView zoomScaleNormal="100" workbookViewId="0">
      <selection activeCell="I3" sqref="I3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6.6640625" customWidth="1"/>
    <col min="10" max="10" width="13.33203125" customWidth="1"/>
    <col min="12" max="12" width="13.109375" bestFit="1" customWidth="1"/>
  </cols>
  <sheetData>
    <row r="1" spans="1:13">
      <c r="H1" s="13"/>
      <c r="I1" s="19" t="s">
        <v>25</v>
      </c>
      <c r="J1" s="20" t="str">
        <f>見積書!J1</f>
        <v>20260522-SSK</v>
      </c>
    </row>
    <row r="2" spans="1:13" ht="19.2">
      <c r="B2" s="58" t="s">
        <v>24</v>
      </c>
      <c r="C2" s="59"/>
      <c r="D2" s="2"/>
      <c r="H2" s="8"/>
      <c r="I2" s="60">
        <v>46170</v>
      </c>
      <c r="J2" s="60"/>
    </row>
    <row r="3" spans="1:13" ht="6.75" customHeight="1"/>
    <row r="4" spans="1:13" ht="22.5" customHeight="1">
      <c r="B4" s="61" t="str">
        <f>L4</f>
        <v>株式会社サンプル御中</v>
      </c>
      <c r="C4" s="61"/>
      <c r="D4" s="61"/>
      <c r="E4" s="61"/>
      <c r="F4" s="61"/>
      <c r="G4" s="5"/>
      <c r="H4" s="5"/>
      <c r="I4" s="26"/>
      <c r="L4" s="36" t="s">
        <v>54</v>
      </c>
      <c r="M4" s="36"/>
    </row>
    <row r="5" spans="1:13">
      <c r="I5" s="27"/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/>
      <c r="L6" s="36" t="str">
        <f>見積書!L6</f>
        <v>サンプルシステム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/>
      <c r="L7" s="36" t="str">
        <f>見積書!L7</f>
        <v>別途ご相談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/>
      <c r="L8" s="36" t="str">
        <f>見積書!L8</f>
        <v>月末締め翌月末お支払い</v>
      </c>
      <c r="M8" s="36"/>
    </row>
    <row r="9" spans="1:13" ht="14.4">
      <c r="B9" s="25"/>
      <c r="C9" s="62"/>
      <c r="D9" s="62"/>
      <c r="E9" s="62"/>
      <c r="F9" s="6"/>
      <c r="I9" s="20"/>
      <c r="L9" s="36" t="str">
        <f>見積書!L9</f>
        <v>発行日より１ヶ月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26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20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f>見積書!A15</f>
        <v>1</v>
      </c>
      <c r="B15" s="42" t="str">
        <f>見積書!B15</f>
        <v>サンプルシステム一式バージョンUP</v>
      </c>
      <c r="C15" s="43"/>
      <c r="D15" s="43"/>
      <c r="E15" s="44"/>
      <c r="F15" s="9">
        <f>見積書!F15</f>
        <v>12</v>
      </c>
      <c r="G15" s="11">
        <f>見積書!G15</f>
        <v>600000</v>
      </c>
      <c r="H15" s="10">
        <f>見積書!H15</f>
        <v>7200000</v>
      </c>
      <c r="I15" s="45"/>
      <c r="J15" s="45"/>
    </row>
    <row r="16" spans="1:13" ht="18" customHeight="1">
      <c r="A16" s="3"/>
      <c r="B16" s="42"/>
      <c r="C16" s="43"/>
      <c r="D16" s="43"/>
      <c r="E16" s="44"/>
      <c r="F16" s="9"/>
      <c r="G16" s="11"/>
      <c r="H16" s="10"/>
      <c r="I16" s="45"/>
      <c r="J16" s="45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/>
      <c r="B20" s="42"/>
      <c r="C20" s="43"/>
      <c r="D20" s="43"/>
      <c r="E20" s="44"/>
      <c r="F20" s="9"/>
      <c r="G20" s="11"/>
      <c r="H20" s="10"/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/>
      <c r="B22" s="42"/>
      <c r="C22" s="43"/>
      <c r="D22" s="43"/>
      <c r="E22" s="44"/>
      <c r="F22" s="9"/>
      <c r="G22" s="11"/>
      <c r="H22" s="10"/>
      <c r="I22" s="45"/>
      <c r="J22" s="45"/>
    </row>
    <row r="23" spans="1:12" ht="18" customHeight="1">
      <c r="A23" s="3"/>
      <c r="B23" s="42"/>
      <c r="C23" s="43"/>
      <c r="D23" s="43"/>
      <c r="E23" s="44"/>
      <c r="F23" s="9"/>
      <c r="G23" s="11"/>
      <c r="H23" s="10"/>
      <c r="I23" s="45"/>
      <c r="J23" s="45"/>
    </row>
    <row r="24" spans="1:12" ht="18" customHeight="1">
      <c r="A24" s="3"/>
      <c r="B24" s="42"/>
      <c r="C24" s="43"/>
      <c r="D24" s="43"/>
      <c r="E24" s="44"/>
      <c r="F24" s="9"/>
      <c r="G24" s="11"/>
      <c r="H24" s="10"/>
      <c r="I24" s="45"/>
      <c r="J24" s="45"/>
    </row>
    <row r="25" spans="1:12" ht="18" customHeight="1">
      <c r="A25" s="3"/>
      <c r="B25" s="42"/>
      <c r="C25" s="43"/>
      <c r="D25" s="43"/>
      <c r="E25" s="44"/>
      <c r="F25" s="9"/>
      <c r="G25" s="11"/>
      <c r="H25" s="10"/>
      <c r="I25" s="45"/>
      <c r="J25" s="45"/>
    </row>
    <row r="26" spans="1:12" ht="18" customHeight="1">
      <c r="A26" s="3"/>
      <c r="B26" s="42"/>
      <c r="C26" s="43"/>
      <c r="D26" s="43"/>
      <c r="E26" s="44"/>
      <c r="F26" s="9"/>
      <c r="G26" s="11"/>
      <c r="H26" s="10"/>
      <c r="I26" s="45"/>
      <c r="J26" s="45"/>
    </row>
    <row r="27" spans="1:12" ht="18" customHeight="1">
      <c r="A27" s="3"/>
      <c r="B27" s="42"/>
      <c r="C27" s="43"/>
      <c r="D27" s="43"/>
      <c r="E27" s="44"/>
      <c r="F27" s="9"/>
      <c r="G27" s="11"/>
      <c r="H27" s="10"/>
      <c r="I27" s="45"/>
      <c r="J27" s="45"/>
    </row>
    <row r="28" spans="1:12" ht="18" customHeight="1">
      <c r="A28" s="3"/>
      <c r="B28" s="42"/>
      <c r="C28" s="43"/>
      <c r="D28" s="43"/>
      <c r="E28" s="44"/>
      <c r="F28" s="9"/>
      <c r="G28" s="11"/>
      <c r="H28" s="10"/>
      <c r="I28" s="45"/>
      <c r="J28" s="45"/>
    </row>
    <row r="29" spans="1:12" ht="18" customHeight="1">
      <c r="A29" s="3"/>
      <c r="B29" s="42"/>
      <c r="C29" s="43"/>
      <c r="D29" s="43"/>
      <c r="E29" s="44"/>
      <c r="F29" s="9"/>
      <c r="G29" s="11"/>
      <c r="H29" s="10"/>
      <c r="I29" s="45"/>
      <c r="J29" s="45"/>
    </row>
    <row r="30" spans="1:12" ht="18" customHeight="1">
      <c r="A30" s="3"/>
      <c r="B30" s="42"/>
      <c r="C30" s="43"/>
      <c r="D30" s="43"/>
      <c r="E30" s="44"/>
      <c r="F30" s="9"/>
      <c r="G30" s="11"/>
      <c r="H30" s="10"/>
      <c r="I30" s="45"/>
      <c r="J30" s="45"/>
    </row>
    <row r="31" spans="1:12" ht="18" customHeight="1">
      <c r="A31" s="3"/>
      <c r="B31" s="42"/>
      <c r="C31" s="43"/>
      <c r="D31" s="43"/>
      <c r="E31" s="44"/>
      <c r="F31" s="9"/>
      <c r="G31" s="11"/>
      <c r="H31" s="10"/>
      <c r="I31" s="45"/>
      <c r="J31" s="45"/>
    </row>
    <row r="32" spans="1:12" ht="18" customHeight="1">
      <c r="A32" s="3"/>
      <c r="B32" s="42"/>
      <c r="C32" s="43"/>
      <c r="D32" s="43"/>
      <c r="E32" s="44"/>
      <c r="F32" s="9"/>
      <c r="G32" s="11"/>
      <c r="H32" s="10"/>
      <c r="I32" s="45"/>
      <c r="J32" s="45"/>
    </row>
    <row r="33" spans="1:10" ht="18" customHeight="1">
      <c r="A33" s="3"/>
      <c r="B33" s="42"/>
      <c r="C33" s="43"/>
      <c r="D33" s="43"/>
      <c r="E33" s="44"/>
      <c r="F33" s="9"/>
      <c r="G33" s="11"/>
      <c r="H33" s="10"/>
      <c r="I33" s="45"/>
      <c r="J33" s="45"/>
    </row>
    <row r="34" spans="1:10" ht="18" customHeight="1">
      <c r="A34" s="3"/>
      <c r="B34" s="42"/>
      <c r="C34" s="43"/>
      <c r="D34" s="43"/>
      <c r="E34" s="44"/>
      <c r="F34" s="9"/>
      <c r="G34" s="11"/>
      <c r="H34" s="10"/>
      <c r="I34" s="45"/>
      <c r="J34" s="45"/>
    </row>
    <row r="35" spans="1:10" ht="18" customHeight="1">
      <c r="A35" s="3"/>
      <c r="B35" s="42"/>
      <c r="C35" s="43"/>
      <c r="D35" s="43"/>
      <c r="E35" s="44"/>
      <c r="F35" s="9"/>
      <c r="G35" s="11"/>
      <c r="H35" s="10"/>
      <c r="I35" s="45"/>
      <c r="J35" s="45"/>
    </row>
    <row r="36" spans="1:10" ht="18" customHeight="1">
      <c r="A36" s="3"/>
      <c r="B36" s="42"/>
      <c r="C36" s="43"/>
      <c r="D36" s="43"/>
      <c r="E36" s="44"/>
      <c r="F36" s="9"/>
      <c r="G36" s="11"/>
      <c r="H36" s="10"/>
      <c r="I36" s="45"/>
      <c r="J36" s="45"/>
    </row>
    <row r="37" spans="1:10" ht="18" customHeight="1">
      <c r="A37" s="3"/>
      <c r="B37" s="42"/>
      <c r="C37" s="43"/>
      <c r="D37" s="43"/>
      <c r="E37" s="44"/>
      <c r="F37" s="9"/>
      <c r="G37" s="11"/>
      <c r="H37" s="10"/>
      <c r="I37" s="45"/>
      <c r="J37" s="45"/>
    </row>
    <row r="38" spans="1:10" ht="18" customHeight="1">
      <c r="A38" s="3"/>
      <c r="B38" s="42"/>
      <c r="C38" s="43"/>
      <c r="D38" s="43"/>
      <c r="E38" s="44"/>
      <c r="F38" s="9"/>
      <c r="G38" s="11"/>
      <c r="H38" s="10"/>
      <c r="I38" s="45"/>
      <c r="J38" s="45"/>
    </row>
    <row r="39" spans="1:10" ht="18" customHeight="1">
      <c r="A39" s="3"/>
      <c r="B39" s="42"/>
      <c r="C39" s="43"/>
      <c r="D39" s="43"/>
      <c r="E39" s="44"/>
      <c r="F39" s="9"/>
      <c r="G39" s="11"/>
      <c r="H39" s="10"/>
      <c r="I39" s="45"/>
      <c r="J39" s="45"/>
    </row>
    <row r="40" spans="1:10" ht="18" customHeight="1">
      <c r="A40" s="3" t="str">
        <f>見積書!A40</f>
        <v>　</v>
      </c>
      <c r="B40" s="42" t="str">
        <f>見積書!B40</f>
        <v>　</v>
      </c>
      <c r="C40" s="43"/>
      <c r="D40" s="43"/>
      <c r="E40" s="44"/>
      <c r="F40" s="9" t="str">
        <f>見積書!F40</f>
        <v>　</v>
      </c>
      <c r="G40" s="11" t="str">
        <f>見積書!G40</f>
        <v>　</v>
      </c>
      <c r="H40" s="10" t="str">
        <f>見積書!H40</f>
        <v>　</v>
      </c>
      <c r="I40" s="45" t="str">
        <f>見積書!I40</f>
        <v>　</v>
      </c>
      <c r="J40" s="45"/>
    </row>
    <row r="41" spans="1:10" ht="18" customHeight="1">
      <c r="A41" s="3" t="str">
        <f>見積書!A41</f>
        <v>　</v>
      </c>
      <c r="B41" s="42" t="str">
        <f>見積書!B41</f>
        <v>　</v>
      </c>
      <c r="C41" s="43"/>
      <c r="D41" s="43"/>
      <c r="E41" s="44"/>
      <c r="F41" s="9" t="str">
        <f>見積書!F41</f>
        <v>　</v>
      </c>
      <c r="G41" s="11" t="str">
        <f>見積書!G41</f>
        <v>　</v>
      </c>
      <c r="H41" s="10" t="str">
        <f>見積書!H41</f>
        <v>　</v>
      </c>
      <c r="I41" s="45" t="str">
        <f>見積書!I41</f>
        <v>　</v>
      </c>
      <c r="J41" s="45"/>
    </row>
    <row r="42" spans="1:10" ht="18" customHeight="1">
      <c r="A42" s="3" t="str">
        <f>見積書!A42</f>
        <v>　</v>
      </c>
      <c r="B42" s="42" t="str">
        <f>見積書!B42</f>
        <v>　</v>
      </c>
      <c r="C42" s="43"/>
      <c r="D42" s="43"/>
      <c r="E42" s="44"/>
      <c r="F42" s="9" t="str">
        <f>見積書!F42</f>
        <v>　</v>
      </c>
      <c r="G42" s="11" t="str">
        <f>見積書!G42</f>
        <v>　</v>
      </c>
      <c r="H42" s="10" t="str">
        <f>見積書!H42</f>
        <v>　</v>
      </c>
      <c r="I42" s="45" t="str">
        <f>見積書!I42</f>
        <v>　</v>
      </c>
      <c r="J42" s="45"/>
    </row>
    <row r="43" spans="1:10" ht="14.4">
      <c r="A43" s="46" t="s">
        <v>2</v>
      </c>
      <c r="B43" s="48" t="s">
        <v>21</v>
      </c>
      <c r="C43" s="49"/>
      <c r="D43" s="49"/>
      <c r="E43" s="50"/>
      <c r="F43" s="24" t="s">
        <v>6</v>
      </c>
      <c r="G43" s="15">
        <v>0.1</v>
      </c>
      <c r="H43" s="51" t="s">
        <v>36</v>
      </c>
      <c r="I43" s="52">
        <f>B44+G44</f>
        <v>7920000</v>
      </c>
      <c r="J43" s="52"/>
    </row>
    <row r="44" spans="1:10" ht="14.4">
      <c r="A44" s="68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22</v>
      </c>
      <c r="J47" s="32"/>
    </row>
    <row r="48" spans="1:10">
      <c r="A48" s="31"/>
      <c r="B48" s="39" t="s">
        <v>23</v>
      </c>
      <c r="J48" s="32"/>
    </row>
    <row r="49" spans="1:10">
      <c r="A49" s="31"/>
      <c r="B49" s="39" t="s">
        <v>23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A43:A44"/>
    <mergeCell ref="H43:H44"/>
    <mergeCell ref="I43:J44"/>
    <mergeCell ref="B42:E42"/>
    <mergeCell ref="I42:J42"/>
    <mergeCell ref="B44:E44"/>
    <mergeCell ref="B43:E43"/>
    <mergeCell ref="I18:J18"/>
    <mergeCell ref="B18:E18"/>
    <mergeCell ref="B16:E16"/>
    <mergeCell ref="I14:J14"/>
    <mergeCell ref="I19:J19"/>
    <mergeCell ref="I17:J17"/>
    <mergeCell ref="B19:E19"/>
    <mergeCell ref="I16:J16"/>
    <mergeCell ref="B17:E17"/>
    <mergeCell ref="B14:E14"/>
    <mergeCell ref="B2:C2"/>
    <mergeCell ref="B15:E15"/>
    <mergeCell ref="I15:J15"/>
    <mergeCell ref="I2:J2"/>
    <mergeCell ref="C9:E9"/>
    <mergeCell ref="B4:F4"/>
    <mergeCell ref="I31:J31"/>
    <mergeCell ref="B31:E31"/>
    <mergeCell ref="I32:J32"/>
    <mergeCell ref="B23:E23"/>
    <mergeCell ref="B20:E20"/>
    <mergeCell ref="B21:E21"/>
    <mergeCell ref="I26:J26"/>
    <mergeCell ref="B27:E27"/>
    <mergeCell ref="I27:J27"/>
    <mergeCell ref="B24:E24"/>
    <mergeCell ref="I24:J24"/>
    <mergeCell ref="I23:J23"/>
    <mergeCell ref="I20:J20"/>
    <mergeCell ref="B22:E22"/>
    <mergeCell ref="I22:J22"/>
    <mergeCell ref="I21:J21"/>
    <mergeCell ref="I25:J25"/>
    <mergeCell ref="B26:E26"/>
    <mergeCell ref="B28:E28"/>
    <mergeCell ref="I28:J28"/>
    <mergeCell ref="B30:E30"/>
    <mergeCell ref="I30:J30"/>
    <mergeCell ref="B29:E29"/>
    <mergeCell ref="I29:J29"/>
    <mergeCell ref="B25:E25"/>
    <mergeCell ref="B33:E33"/>
    <mergeCell ref="I34:J34"/>
    <mergeCell ref="I35:J35"/>
    <mergeCell ref="I33:J33"/>
    <mergeCell ref="B32:E32"/>
    <mergeCell ref="B39:E39"/>
    <mergeCell ref="B34:E34"/>
    <mergeCell ref="I41:J41"/>
    <mergeCell ref="B41:E41"/>
    <mergeCell ref="I39:J39"/>
    <mergeCell ref="I40:J40"/>
    <mergeCell ref="B35:E35"/>
    <mergeCell ref="I37:J37"/>
    <mergeCell ref="I38:J38"/>
    <mergeCell ref="B37:E37"/>
    <mergeCell ref="B38:E38"/>
    <mergeCell ref="B40:E40"/>
    <mergeCell ref="I36:J36"/>
    <mergeCell ref="B36:E36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0EC8-B849-4528-800E-F0063E345D03}">
  <dimension ref="A1:M51"/>
  <sheetViews>
    <sheetView zoomScaleNormal="100" workbookViewId="0">
      <selection activeCell="I23" sqref="I23:J23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6" customWidth="1"/>
    <col min="10" max="10" width="14.109375" customWidth="1"/>
    <col min="12" max="12" width="13.109375" bestFit="1" customWidth="1"/>
  </cols>
  <sheetData>
    <row r="1" spans="1:13">
      <c r="H1" s="13"/>
      <c r="I1" s="19" t="s">
        <v>30</v>
      </c>
      <c r="J1" s="20" t="str">
        <f>見積書!J1</f>
        <v>20260522-SSK</v>
      </c>
    </row>
    <row r="2" spans="1:13" ht="19.2">
      <c r="B2" s="58" t="s">
        <v>53</v>
      </c>
      <c r="C2" s="59"/>
      <c r="D2" s="2"/>
      <c r="H2" s="8"/>
      <c r="I2" s="60">
        <v>46173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36" t="str">
        <f>見積書!L4</f>
        <v>サンプル株式会社  御中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47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50</v>
      </c>
      <c r="L7" s="36" t="str">
        <f>見積書!L7</f>
        <v>別途ご相談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tr">
        <f>見積書!L8</f>
        <v>月末締め翌月末お支払い</v>
      </c>
      <c r="M8" s="36"/>
    </row>
    <row r="9" spans="1:13" ht="14.4">
      <c r="B9" s="25" t="s">
        <v>29</v>
      </c>
      <c r="C9" s="62" t="str">
        <f>L9</f>
        <v>令和８年６月末日</v>
      </c>
      <c r="D9" s="62"/>
      <c r="E9" s="62"/>
      <c r="F9" s="6"/>
      <c r="I9" s="20" t="s">
        <v>52</v>
      </c>
      <c r="L9" s="37" t="s">
        <v>46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27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20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f>見積書!A15</f>
        <v>1</v>
      </c>
      <c r="B15" s="42" t="str">
        <f>見積書!B15</f>
        <v>サンプルシステム一式バージョンUP</v>
      </c>
      <c r="C15" s="43"/>
      <c r="D15" s="43"/>
      <c r="E15" s="44"/>
      <c r="F15" s="9">
        <f>見積書!F15</f>
        <v>12</v>
      </c>
      <c r="G15" s="40">
        <f>見積書!G15</f>
        <v>600000</v>
      </c>
      <c r="H15" s="40">
        <f>見積書!H15</f>
        <v>7200000</v>
      </c>
      <c r="I15" s="45"/>
      <c r="J15" s="45"/>
    </row>
    <row r="16" spans="1:13" ht="18" customHeight="1">
      <c r="A16" s="3" t="str">
        <f>見積書!A16</f>
        <v>　</v>
      </c>
      <c r="B16" s="42"/>
      <c r="C16" s="43"/>
      <c r="D16" s="43"/>
      <c r="E16" s="44"/>
      <c r="F16" s="9"/>
      <c r="G16" s="40"/>
      <c r="H16" s="40"/>
      <c r="I16" s="45"/>
      <c r="J16" s="45"/>
      <c r="L16" s="1"/>
    </row>
    <row r="17" spans="1:12" ht="18" customHeight="1">
      <c r="A17" s="3"/>
      <c r="B17" s="42"/>
      <c r="C17" s="43"/>
      <c r="D17" s="43"/>
      <c r="E17" s="44"/>
      <c r="F17" s="9"/>
      <c r="G17" s="40"/>
      <c r="H17" s="4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40"/>
      <c r="H18" s="4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40"/>
      <c r="H19" s="40"/>
      <c r="I19" s="45"/>
      <c r="J19" s="45"/>
      <c r="L19" s="7"/>
    </row>
    <row r="20" spans="1:12" ht="18" customHeight="1">
      <c r="A20" s="3"/>
      <c r="B20" s="42"/>
      <c r="C20" s="43"/>
      <c r="D20" s="43"/>
      <c r="E20" s="44"/>
      <c r="F20" s="9"/>
      <c r="G20" s="40"/>
      <c r="H20" s="40"/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40"/>
      <c r="H21" s="40"/>
      <c r="I21" s="45"/>
      <c r="J21" s="45"/>
    </row>
    <row r="22" spans="1:12" ht="18" customHeight="1">
      <c r="A22" s="3"/>
      <c r="B22" s="42"/>
      <c r="C22" s="43"/>
      <c r="D22" s="43"/>
      <c r="E22" s="44"/>
      <c r="F22" s="9"/>
      <c r="G22" s="40"/>
      <c r="H22" s="40"/>
      <c r="I22" s="45"/>
      <c r="J22" s="45"/>
    </row>
    <row r="23" spans="1:12" ht="18" customHeight="1">
      <c r="A23" s="3"/>
      <c r="B23" s="42"/>
      <c r="C23" s="43"/>
      <c r="D23" s="43"/>
      <c r="E23" s="44"/>
      <c r="F23" s="9"/>
      <c r="G23" s="40"/>
      <c r="H23" s="40"/>
      <c r="I23" s="45"/>
      <c r="J23" s="45"/>
    </row>
    <row r="24" spans="1:12" ht="18" customHeight="1">
      <c r="A24" s="3"/>
      <c r="B24" s="42"/>
      <c r="C24" s="43"/>
      <c r="D24" s="43"/>
      <c r="E24" s="44"/>
      <c r="F24" s="9"/>
      <c r="G24" s="40"/>
      <c r="H24" s="40"/>
      <c r="I24" s="45"/>
      <c r="J24" s="45"/>
    </row>
    <row r="25" spans="1:12" ht="18" customHeight="1">
      <c r="A25" s="3"/>
      <c r="B25" s="42"/>
      <c r="C25" s="43"/>
      <c r="D25" s="43"/>
      <c r="E25" s="44"/>
      <c r="F25" s="9"/>
      <c r="G25" s="40"/>
      <c r="H25" s="40"/>
      <c r="I25" s="45"/>
      <c r="J25" s="45"/>
    </row>
    <row r="26" spans="1:12" ht="18" customHeight="1">
      <c r="A26" s="3" t="str">
        <f>見積書!A26</f>
        <v>　</v>
      </c>
      <c r="B26" s="42" t="str">
        <f>見積書!B26</f>
        <v>　</v>
      </c>
      <c r="C26" s="43"/>
      <c r="D26" s="43"/>
      <c r="E26" s="44"/>
      <c r="F26" s="9" t="str">
        <f>見積書!F26</f>
        <v>　</v>
      </c>
      <c r="G26" s="40" t="str">
        <f>見積書!G26</f>
        <v>　</v>
      </c>
      <c r="H26" s="40" t="str">
        <f>見積書!H26</f>
        <v>　</v>
      </c>
      <c r="I26" s="45" t="str">
        <f>見積書!I26</f>
        <v>　</v>
      </c>
      <c r="J26" s="45"/>
    </row>
    <row r="27" spans="1:12" ht="18" customHeight="1">
      <c r="A27" s="3" t="str">
        <f>見積書!A27</f>
        <v>　</v>
      </c>
      <c r="B27" s="42" t="str">
        <f>見積書!B27</f>
        <v>　</v>
      </c>
      <c r="C27" s="43"/>
      <c r="D27" s="43"/>
      <c r="E27" s="44"/>
      <c r="F27" s="9" t="str">
        <f>見積書!F27</f>
        <v>　</v>
      </c>
      <c r="G27" s="40" t="str">
        <f>見積書!G27</f>
        <v>　</v>
      </c>
      <c r="H27" s="40" t="str">
        <f>見積書!H27</f>
        <v>　</v>
      </c>
      <c r="I27" s="45" t="str">
        <f>見積書!I27</f>
        <v>　</v>
      </c>
      <c r="J27" s="45"/>
    </row>
    <row r="28" spans="1:12" ht="18" customHeight="1">
      <c r="A28" s="3" t="str">
        <f>見積書!A28</f>
        <v>　</v>
      </c>
      <c r="B28" s="42" t="str">
        <f>見積書!B28</f>
        <v>　</v>
      </c>
      <c r="C28" s="43"/>
      <c r="D28" s="43"/>
      <c r="E28" s="44"/>
      <c r="F28" s="9" t="str">
        <f>見積書!F28</f>
        <v>　</v>
      </c>
      <c r="G28" s="40" t="str">
        <f>見積書!G28</f>
        <v>　</v>
      </c>
      <c r="H28" s="40" t="str">
        <f>見積書!H28</f>
        <v>　</v>
      </c>
      <c r="I28" s="45" t="str">
        <f>見積書!I28</f>
        <v>　</v>
      </c>
      <c r="J28" s="45"/>
    </row>
    <row r="29" spans="1:12" ht="18" customHeight="1">
      <c r="A29" s="3" t="str">
        <f>見積書!A29</f>
        <v>　</v>
      </c>
      <c r="B29" s="42" t="str">
        <f>見積書!B29</f>
        <v>　</v>
      </c>
      <c r="C29" s="43"/>
      <c r="D29" s="43"/>
      <c r="E29" s="44"/>
      <c r="F29" s="9" t="str">
        <f>見積書!F29</f>
        <v>　</v>
      </c>
      <c r="G29" s="40" t="str">
        <f>見積書!G29</f>
        <v>　</v>
      </c>
      <c r="H29" s="40" t="str">
        <f>見積書!H29</f>
        <v>　</v>
      </c>
      <c r="I29" s="45" t="str">
        <f>見積書!I29</f>
        <v>　</v>
      </c>
      <c r="J29" s="45"/>
    </row>
    <row r="30" spans="1:12" ht="18" customHeight="1">
      <c r="A30" s="3" t="str">
        <f>見積書!A30</f>
        <v>　</v>
      </c>
      <c r="B30" s="42" t="str">
        <f>見積書!B30</f>
        <v>　</v>
      </c>
      <c r="C30" s="43"/>
      <c r="D30" s="43"/>
      <c r="E30" s="44"/>
      <c r="F30" s="9" t="str">
        <f>見積書!F30</f>
        <v>　</v>
      </c>
      <c r="G30" s="40" t="str">
        <f>見積書!G30</f>
        <v>　</v>
      </c>
      <c r="H30" s="40" t="str">
        <f>見積書!H30</f>
        <v>　</v>
      </c>
      <c r="I30" s="45" t="str">
        <f>見積書!I30</f>
        <v>　</v>
      </c>
      <c r="J30" s="45"/>
    </row>
    <row r="31" spans="1:12" ht="18" customHeight="1">
      <c r="A31" s="3" t="str">
        <f>見積書!A31</f>
        <v>　</v>
      </c>
      <c r="B31" s="42" t="str">
        <f>見積書!B31</f>
        <v>　</v>
      </c>
      <c r="C31" s="43"/>
      <c r="D31" s="43"/>
      <c r="E31" s="44"/>
      <c r="F31" s="9" t="str">
        <f>見積書!F31</f>
        <v>　</v>
      </c>
      <c r="G31" s="40" t="str">
        <f>見積書!G31</f>
        <v>　</v>
      </c>
      <c r="H31" s="40" t="str">
        <f>見積書!H31</f>
        <v>　</v>
      </c>
      <c r="I31" s="45" t="str">
        <f>見積書!I31</f>
        <v>　</v>
      </c>
      <c r="J31" s="45"/>
    </row>
    <row r="32" spans="1:12" ht="18" customHeight="1">
      <c r="A32" s="3" t="str">
        <f>見積書!A32</f>
        <v>　</v>
      </c>
      <c r="B32" s="42" t="str">
        <f>見積書!B32</f>
        <v>　</v>
      </c>
      <c r="C32" s="43"/>
      <c r="D32" s="43"/>
      <c r="E32" s="44"/>
      <c r="F32" s="9" t="str">
        <f>見積書!F32</f>
        <v>　</v>
      </c>
      <c r="G32" s="40" t="str">
        <f>見積書!G32</f>
        <v>　</v>
      </c>
      <c r="H32" s="40" t="str">
        <f>見積書!H32</f>
        <v>　</v>
      </c>
      <c r="I32" s="45" t="str">
        <f>見積書!I32</f>
        <v>　</v>
      </c>
      <c r="J32" s="45"/>
    </row>
    <row r="33" spans="1:10" ht="18" customHeight="1">
      <c r="A33" s="3" t="str">
        <f>見積書!A33</f>
        <v>　</v>
      </c>
      <c r="B33" s="42" t="str">
        <f>見積書!B33</f>
        <v>　</v>
      </c>
      <c r="C33" s="43"/>
      <c r="D33" s="43"/>
      <c r="E33" s="44"/>
      <c r="F33" s="9" t="str">
        <f>見積書!F33</f>
        <v>　</v>
      </c>
      <c r="G33" s="40" t="str">
        <f>見積書!G33</f>
        <v>　</v>
      </c>
      <c r="H33" s="40" t="str">
        <f>見積書!H33</f>
        <v>　</v>
      </c>
      <c r="I33" s="45" t="str">
        <f>見積書!I33</f>
        <v>　</v>
      </c>
      <c r="J33" s="45"/>
    </row>
    <row r="34" spans="1:10" ht="18" customHeight="1">
      <c r="A34" s="3" t="str">
        <f>見積書!A34</f>
        <v>　</v>
      </c>
      <c r="B34" s="42" t="str">
        <f>見積書!B34</f>
        <v>　</v>
      </c>
      <c r="C34" s="43"/>
      <c r="D34" s="43"/>
      <c r="E34" s="44"/>
      <c r="F34" s="9" t="str">
        <f>見積書!F34</f>
        <v>　</v>
      </c>
      <c r="G34" s="40" t="str">
        <f>見積書!G34</f>
        <v>　</v>
      </c>
      <c r="H34" s="40" t="str">
        <f>見積書!H34</f>
        <v>　</v>
      </c>
      <c r="I34" s="45" t="str">
        <f>見積書!I34</f>
        <v>　</v>
      </c>
      <c r="J34" s="45"/>
    </row>
    <row r="35" spans="1:10" ht="18" customHeight="1">
      <c r="A35" s="3" t="str">
        <f>見積書!A35</f>
        <v>　</v>
      </c>
      <c r="B35" s="42" t="str">
        <f>見積書!B35</f>
        <v>　</v>
      </c>
      <c r="C35" s="43"/>
      <c r="D35" s="43"/>
      <c r="E35" s="44"/>
      <c r="F35" s="9" t="str">
        <f>見積書!F35</f>
        <v>　</v>
      </c>
      <c r="G35" s="40" t="str">
        <f>見積書!G35</f>
        <v>　</v>
      </c>
      <c r="H35" s="40" t="str">
        <f>見積書!H35</f>
        <v>　</v>
      </c>
      <c r="I35" s="45" t="str">
        <f>見積書!I35</f>
        <v>　</v>
      </c>
      <c r="J35" s="45"/>
    </row>
    <row r="36" spans="1:10" ht="18" customHeight="1">
      <c r="A36" s="3" t="str">
        <f>見積書!A36</f>
        <v>　</v>
      </c>
      <c r="B36" s="42" t="str">
        <f>見積書!B36</f>
        <v>　</v>
      </c>
      <c r="C36" s="43"/>
      <c r="D36" s="43"/>
      <c r="E36" s="44"/>
      <c r="F36" s="9" t="str">
        <f>見積書!F36</f>
        <v>　</v>
      </c>
      <c r="G36" s="40" t="str">
        <f>見積書!G36</f>
        <v>　</v>
      </c>
      <c r="H36" s="40" t="str">
        <f>見積書!H36</f>
        <v>　</v>
      </c>
      <c r="I36" s="45" t="str">
        <f>見積書!I36</f>
        <v>　</v>
      </c>
      <c r="J36" s="45"/>
    </row>
    <row r="37" spans="1:10" ht="18" customHeight="1">
      <c r="A37" s="3" t="str">
        <f>見積書!A37</f>
        <v>　</v>
      </c>
      <c r="B37" s="42" t="str">
        <f>見積書!B37</f>
        <v>　</v>
      </c>
      <c r="C37" s="43"/>
      <c r="D37" s="43"/>
      <c r="E37" s="44"/>
      <c r="F37" s="9" t="str">
        <f>見積書!F37</f>
        <v>　</v>
      </c>
      <c r="G37" s="40" t="str">
        <f>見積書!G37</f>
        <v>　</v>
      </c>
      <c r="H37" s="40" t="str">
        <f>見積書!H37</f>
        <v>　</v>
      </c>
      <c r="I37" s="45" t="str">
        <f>見積書!I37</f>
        <v>　</v>
      </c>
      <c r="J37" s="45"/>
    </row>
    <row r="38" spans="1:10" ht="18" customHeight="1">
      <c r="A38" s="3" t="str">
        <f>見積書!A38</f>
        <v>　</v>
      </c>
      <c r="B38" s="42" t="str">
        <f>見積書!B38</f>
        <v>　</v>
      </c>
      <c r="C38" s="43"/>
      <c r="D38" s="43"/>
      <c r="E38" s="44"/>
      <c r="F38" s="9" t="str">
        <f>見積書!F38</f>
        <v>　</v>
      </c>
      <c r="G38" s="40" t="str">
        <f>見積書!G38</f>
        <v>　</v>
      </c>
      <c r="H38" s="40" t="str">
        <f>見積書!H38</f>
        <v>　</v>
      </c>
      <c r="I38" s="45" t="str">
        <f>見積書!I38</f>
        <v>　</v>
      </c>
      <c r="J38" s="45"/>
    </row>
    <row r="39" spans="1:10" ht="18" customHeight="1">
      <c r="A39" s="3" t="str">
        <f>見積書!A39</f>
        <v>　</v>
      </c>
      <c r="B39" s="42" t="str">
        <f>見積書!B39</f>
        <v>　</v>
      </c>
      <c r="C39" s="43"/>
      <c r="D39" s="43"/>
      <c r="E39" s="44"/>
      <c r="F39" s="9" t="str">
        <f>見積書!F39</f>
        <v>　</v>
      </c>
      <c r="G39" s="40" t="str">
        <f>見積書!G39</f>
        <v>　</v>
      </c>
      <c r="H39" s="40" t="str">
        <f>見積書!H39</f>
        <v>　</v>
      </c>
      <c r="I39" s="45" t="str">
        <f>見積書!I39</f>
        <v>　</v>
      </c>
      <c r="J39" s="45"/>
    </row>
    <row r="40" spans="1:10" ht="18" customHeight="1">
      <c r="A40" s="3" t="str">
        <f>見積書!A40</f>
        <v>　</v>
      </c>
      <c r="B40" s="42" t="str">
        <f>見積書!B40</f>
        <v>　</v>
      </c>
      <c r="C40" s="43"/>
      <c r="D40" s="43"/>
      <c r="E40" s="44"/>
      <c r="F40" s="9" t="str">
        <f>見積書!F40</f>
        <v>　</v>
      </c>
      <c r="G40" s="40" t="str">
        <f>見積書!G40</f>
        <v>　</v>
      </c>
      <c r="H40" s="40" t="str">
        <f>見積書!H40</f>
        <v>　</v>
      </c>
      <c r="I40" s="45" t="str">
        <f>見積書!I40</f>
        <v>　</v>
      </c>
      <c r="J40" s="45"/>
    </row>
    <row r="41" spans="1:10" ht="18" customHeight="1">
      <c r="A41" s="3" t="str">
        <f>見積書!A41</f>
        <v>　</v>
      </c>
      <c r="B41" s="42" t="str">
        <f>見積書!B41</f>
        <v>　</v>
      </c>
      <c r="C41" s="43"/>
      <c r="D41" s="43"/>
      <c r="E41" s="44"/>
      <c r="F41" s="9" t="str">
        <f>見積書!F41</f>
        <v>　</v>
      </c>
      <c r="G41" s="40" t="str">
        <f>見積書!G41</f>
        <v>　</v>
      </c>
      <c r="H41" s="40" t="str">
        <f>見積書!H41</f>
        <v>　</v>
      </c>
      <c r="I41" s="45" t="str">
        <f>見積書!I41</f>
        <v>　</v>
      </c>
      <c r="J41" s="45"/>
    </row>
    <row r="42" spans="1:10" ht="18" customHeight="1">
      <c r="A42" s="3" t="str">
        <f>見積書!A42</f>
        <v>　</v>
      </c>
      <c r="B42" s="42" t="str">
        <f>見積書!B42</f>
        <v>　</v>
      </c>
      <c r="C42" s="43"/>
      <c r="D42" s="43"/>
      <c r="E42" s="44"/>
      <c r="F42" s="9" t="str">
        <f>見積書!F42</f>
        <v>　</v>
      </c>
      <c r="G42" s="40" t="str">
        <f>見積書!G42</f>
        <v>　</v>
      </c>
      <c r="H42" s="40" t="str">
        <f>見積書!H42</f>
        <v>　</v>
      </c>
      <c r="I42" s="45" t="str">
        <f>見積書!I42</f>
        <v>　</v>
      </c>
      <c r="J42" s="45"/>
    </row>
    <row r="43" spans="1:10" ht="14.4">
      <c r="A43" s="46" t="s">
        <v>2</v>
      </c>
      <c r="B43" s="48" t="s">
        <v>21</v>
      </c>
      <c r="C43" s="49"/>
      <c r="D43" s="49"/>
      <c r="E43" s="50"/>
      <c r="F43" s="24" t="s">
        <v>6</v>
      </c>
      <c r="G43" s="15">
        <v>0.1</v>
      </c>
      <c r="H43" s="51" t="s">
        <v>28</v>
      </c>
      <c r="I43" s="52">
        <f>B44+G44</f>
        <v>7920000</v>
      </c>
      <c r="J43" s="52"/>
    </row>
    <row r="44" spans="1:10" ht="14.4">
      <c r="A44" s="68"/>
      <c r="B44" s="53">
        <f>SUM(H15:H36)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69" t="s">
        <v>31</v>
      </c>
      <c r="B46" s="70"/>
      <c r="C46" s="70"/>
      <c r="D46" s="70"/>
      <c r="E46" s="70"/>
      <c r="F46" s="70"/>
      <c r="G46" s="70"/>
      <c r="H46" s="70"/>
      <c r="I46" s="70"/>
      <c r="J46" s="71"/>
    </row>
    <row r="47" spans="1:10">
      <c r="A47" s="39"/>
      <c r="B47" s="39"/>
      <c r="F47" s="39"/>
    </row>
    <row r="48" spans="1:10">
      <c r="A48" s="39"/>
      <c r="F48" s="39"/>
    </row>
    <row r="49" spans="1:6">
      <c r="A49" s="39"/>
      <c r="F49" s="39"/>
    </row>
    <row r="51" spans="1:6">
      <c r="A51" s="39"/>
    </row>
  </sheetData>
  <mergeCells count="68">
    <mergeCell ref="A46:J46"/>
    <mergeCell ref="A43:A44"/>
    <mergeCell ref="H43:H44"/>
    <mergeCell ref="I43:J44"/>
    <mergeCell ref="B42:E42"/>
    <mergeCell ref="I42:J42"/>
    <mergeCell ref="B44:E44"/>
    <mergeCell ref="B43:E43"/>
    <mergeCell ref="I19:J19"/>
    <mergeCell ref="I17:J17"/>
    <mergeCell ref="B19:E19"/>
    <mergeCell ref="B22:E22"/>
    <mergeCell ref="I22:J22"/>
    <mergeCell ref="B17:E17"/>
    <mergeCell ref="I21:J21"/>
    <mergeCell ref="I18:J18"/>
    <mergeCell ref="B18:E18"/>
    <mergeCell ref="B16:E16"/>
    <mergeCell ref="B14:E14"/>
    <mergeCell ref="I14:J14"/>
    <mergeCell ref="I16:J16"/>
    <mergeCell ref="B2:C2"/>
    <mergeCell ref="B15:E15"/>
    <mergeCell ref="I15:J15"/>
    <mergeCell ref="I2:J2"/>
    <mergeCell ref="C9:E9"/>
    <mergeCell ref="B4:F4"/>
    <mergeCell ref="B23:E23"/>
    <mergeCell ref="B20:E20"/>
    <mergeCell ref="B21:E21"/>
    <mergeCell ref="I26:J26"/>
    <mergeCell ref="B27:E27"/>
    <mergeCell ref="I27:J27"/>
    <mergeCell ref="B24:E24"/>
    <mergeCell ref="I24:J24"/>
    <mergeCell ref="I23:J23"/>
    <mergeCell ref="I20:J20"/>
    <mergeCell ref="B25:E25"/>
    <mergeCell ref="I25:J25"/>
    <mergeCell ref="B26:E26"/>
    <mergeCell ref="B33:E33"/>
    <mergeCell ref="I34:J34"/>
    <mergeCell ref="I35:J35"/>
    <mergeCell ref="I28:J28"/>
    <mergeCell ref="B30:E30"/>
    <mergeCell ref="I30:J30"/>
    <mergeCell ref="I32:J32"/>
    <mergeCell ref="I33:J33"/>
    <mergeCell ref="B32:E32"/>
    <mergeCell ref="I31:J31"/>
    <mergeCell ref="B31:E31"/>
    <mergeCell ref="B29:E29"/>
    <mergeCell ref="I29:J29"/>
    <mergeCell ref="B28:E28"/>
    <mergeCell ref="B39:E39"/>
    <mergeCell ref="B34:E34"/>
    <mergeCell ref="I41:J41"/>
    <mergeCell ref="B41:E41"/>
    <mergeCell ref="I39:J39"/>
    <mergeCell ref="I40:J40"/>
    <mergeCell ref="B35:E35"/>
    <mergeCell ref="I37:J37"/>
    <mergeCell ref="I38:J38"/>
    <mergeCell ref="B37:E37"/>
    <mergeCell ref="B38:E38"/>
    <mergeCell ref="B40:E40"/>
    <mergeCell ref="I36:J36"/>
    <mergeCell ref="B36:E36"/>
  </mergeCells>
  <phoneticPr fontId="2"/>
  <pageMargins left="0.39370078740157483" right="0" top="0.39370078740157483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35FCD-2A2E-4F1A-8166-5AB72271E69A}">
  <dimension ref="A1:M50"/>
  <sheetViews>
    <sheetView zoomScaleNormal="100" workbookViewId="0">
      <selection activeCell="I4" sqref="I4"/>
    </sheetView>
  </sheetViews>
  <sheetFormatPr defaultRowHeight="13.2"/>
  <cols>
    <col min="1" max="1" width="4.6640625" customWidth="1"/>
    <col min="2" max="2" width="11.6640625" bestFit="1" customWidth="1"/>
    <col min="3" max="3" width="8.88671875" customWidth="1"/>
    <col min="4" max="4" width="4.88671875" customWidth="1"/>
    <col min="5" max="5" width="13.6640625" customWidth="1"/>
    <col min="6" max="6" width="6.6640625" customWidth="1"/>
    <col min="7" max="7" width="9.6640625" customWidth="1"/>
    <col min="8" max="8" width="10.88671875" customWidth="1"/>
    <col min="9" max="9" width="17.44140625" customWidth="1"/>
    <col min="10" max="10" width="13.44140625" customWidth="1"/>
    <col min="12" max="12" width="13.109375" bestFit="1" customWidth="1"/>
  </cols>
  <sheetData>
    <row r="1" spans="1:13">
      <c r="H1" s="13"/>
      <c r="I1" s="19" t="s">
        <v>32</v>
      </c>
      <c r="J1" s="20" t="s">
        <v>43</v>
      </c>
    </row>
    <row r="2" spans="1:13" ht="19.2">
      <c r="B2" s="58" t="s">
        <v>10</v>
      </c>
      <c r="C2" s="59"/>
      <c r="D2" s="2"/>
      <c r="H2" s="8"/>
      <c r="I2" s="60">
        <v>46167</v>
      </c>
      <c r="J2" s="60"/>
    </row>
    <row r="3" spans="1:13" ht="6.75" customHeight="1"/>
    <row r="4" spans="1:13" ht="22.5" customHeight="1">
      <c r="B4" s="61" t="str">
        <f>L4</f>
        <v>サンプル株式会社  御中</v>
      </c>
      <c r="C4" s="61"/>
      <c r="D4" s="61"/>
      <c r="E4" s="61"/>
      <c r="F4" s="61"/>
      <c r="G4" s="5"/>
      <c r="H4" s="5"/>
      <c r="I4" s="26" t="s">
        <v>19</v>
      </c>
      <c r="L4" s="41" t="s">
        <v>42</v>
      </c>
      <c r="M4" s="36"/>
    </row>
    <row r="5" spans="1:13">
      <c r="I5" s="27" t="s">
        <v>48</v>
      </c>
      <c r="L5" s="36"/>
      <c r="M5" s="36"/>
    </row>
    <row r="6" spans="1:13" ht="14.4">
      <c r="B6" s="8" t="s">
        <v>13</v>
      </c>
      <c r="C6" s="1" t="str">
        <f>L6</f>
        <v>サンプルシステム</v>
      </c>
      <c r="D6" s="1"/>
      <c r="I6" s="1" t="s">
        <v>49</v>
      </c>
      <c r="L6" s="36" t="s">
        <v>45</v>
      </c>
      <c r="M6" s="36"/>
    </row>
    <row r="7" spans="1:13" ht="14.4">
      <c r="B7" s="25" t="s">
        <v>38</v>
      </c>
      <c r="C7" s="1" t="str">
        <f>L7</f>
        <v>別途ご相談</v>
      </c>
      <c r="D7" s="1"/>
      <c r="G7" s="26"/>
      <c r="I7" s="27" t="s">
        <v>55</v>
      </c>
      <c r="L7" s="36" t="s">
        <v>40</v>
      </c>
      <c r="M7" s="36"/>
    </row>
    <row r="8" spans="1:13" ht="14.4">
      <c r="B8" s="8" t="s">
        <v>14</v>
      </c>
      <c r="C8" s="1" t="str">
        <f>L8</f>
        <v>月末締め翌月末お支払い</v>
      </c>
      <c r="D8" s="1"/>
      <c r="I8" s="27" t="s">
        <v>51</v>
      </c>
      <c r="L8" s="36" t="s">
        <v>35</v>
      </c>
      <c r="M8" s="36"/>
    </row>
    <row r="9" spans="1:13" ht="14.4">
      <c r="B9" s="25" t="s">
        <v>15</v>
      </c>
      <c r="C9" s="62" t="str">
        <f>L9</f>
        <v>発行日より１ヶ月</v>
      </c>
      <c r="D9" s="62"/>
      <c r="E9" s="62"/>
      <c r="F9" s="6"/>
      <c r="I9" s="20" t="s">
        <v>52</v>
      </c>
      <c r="L9" s="37" t="s">
        <v>41</v>
      </c>
      <c r="M9" s="36"/>
    </row>
    <row r="10" spans="1:13" ht="14.4">
      <c r="B10" s="1"/>
      <c r="L10" s="36"/>
      <c r="M10" s="36"/>
    </row>
    <row r="11" spans="1:13" ht="5.25" customHeight="1">
      <c r="C11" s="1"/>
    </row>
    <row r="12" spans="1:13" ht="21" customHeight="1">
      <c r="C12" s="16" t="s">
        <v>9</v>
      </c>
      <c r="D12" s="17"/>
      <c r="E12" s="18">
        <f>I43</f>
        <v>7920000</v>
      </c>
      <c r="F12" s="21" t="s">
        <v>12</v>
      </c>
      <c r="G12" s="22"/>
      <c r="I12" s="4"/>
    </row>
    <row r="13" spans="1:13" ht="14.4">
      <c r="C13" s="1"/>
    </row>
    <row r="14" spans="1:13" ht="20.25" customHeight="1">
      <c r="A14" s="12" t="s">
        <v>8</v>
      </c>
      <c r="B14" s="63" t="s">
        <v>5</v>
      </c>
      <c r="C14" s="64"/>
      <c r="D14" s="64"/>
      <c r="E14" s="65"/>
      <c r="F14" s="12" t="s">
        <v>1</v>
      </c>
      <c r="G14" s="12" t="s">
        <v>0</v>
      </c>
      <c r="H14" s="12" t="s">
        <v>3</v>
      </c>
      <c r="I14" s="66" t="s">
        <v>4</v>
      </c>
      <c r="J14" s="67"/>
    </row>
    <row r="15" spans="1:13" ht="18" customHeight="1">
      <c r="A15" s="3">
        <v>1</v>
      </c>
      <c r="B15" s="42" t="s">
        <v>44</v>
      </c>
      <c r="C15" s="43"/>
      <c r="D15" s="43"/>
      <c r="E15" s="44"/>
      <c r="F15" s="9">
        <v>12</v>
      </c>
      <c r="G15" s="11">
        <v>600000</v>
      </c>
      <c r="H15" s="10">
        <f>G15*F15</f>
        <v>7200000</v>
      </c>
      <c r="I15" s="45"/>
      <c r="J15" s="45"/>
    </row>
    <row r="16" spans="1:13" ht="18" customHeight="1">
      <c r="A16" s="3" t="s">
        <v>33</v>
      </c>
      <c r="B16" s="42"/>
      <c r="C16" s="43"/>
      <c r="D16" s="43"/>
      <c r="E16" s="44"/>
      <c r="F16" s="9"/>
      <c r="G16" s="11"/>
      <c r="H16" s="10"/>
      <c r="I16" s="56" t="s">
        <v>33</v>
      </c>
      <c r="J16" s="57"/>
      <c r="L16" s="1"/>
    </row>
    <row r="17" spans="1:12" ht="18" customHeight="1">
      <c r="A17" s="3"/>
      <c r="B17" s="42"/>
      <c r="C17" s="43"/>
      <c r="D17" s="43"/>
      <c r="E17" s="44"/>
      <c r="F17" s="9"/>
      <c r="G17" s="11"/>
      <c r="H17" s="10"/>
      <c r="I17" s="45"/>
      <c r="J17" s="45"/>
      <c r="L17" s="7"/>
    </row>
    <row r="18" spans="1:12" ht="18" customHeight="1">
      <c r="A18" s="3"/>
      <c r="B18" s="42"/>
      <c r="C18" s="43"/>
      <c r="D18" s="43"/>
      <c r="E18" s="44"/>
      <c r="F18" s="9"/>
      <c r="G18" s="11"/>
      <c r="H18" s="10"/>
      <c r="I18" s="45"/>
      <c r="J18" s="45"/>
      <c r="L18" s="7"/>
    </row>
    <row r="19" spans="1:12" ht="18" customHeight="1">
      <c r="A19" s="3"/>
      <c r="B19" s="42"/>
      <c r="C19" s="43"/>
      <c r="D19" s="43"/>
      <c r="E19" s="44"/>
      <c r="F19" s="9"/>
      <c r="G19" s="11"/>
      <c r="H19" s="10"/>
      <c r="I19" s="45"/>
      <c r="J19" s="45"/>
      <c r="L19" s="7"/>
    </row>
    <row r="20" spans="1:12" ht="18" customHeight="1">
      <c r="A20" s="3" t="s">
        <v>33</v>
      </c>
      <c r="B20" s="42" t="s">
        <v>33</v>
      </c>
      <c r="C20" s="43"/>
      <c r="D20" s="43"/>
      <c r="E20" s="44"/>
      <c r="F20" s="9" t="s">
        <v>33</v>
      </c>
      <c r="G20" s="11" t="s">
        <v>33</v>
      </c>
      <c r="H20" s="10" t="s">
        <v>33</v>
      </c>
      <c r="I20" s="45"/>
      <c r="J20" s="45"/>
    </row>
    <row r="21" spans="1:12" ht="18" customHeight="1">
      <c r="A21" s="3"/>
      <c r="B21" s="42"/>
      <c r="C21" s="43"/>
      <c r="D21" s="43"/>
      <c r="E21" s="44"/>
      <c r="F21" s="9"/>
      <c r="G21" s="11"/>
      <c r="H21" s="10"/>
      <c r="I21" s="45"/>
      <c r="J21" s="45"/>
    </row>
    <row r="22" spans="1:12" ht="18" customHeight="1">
      <c r="A22" s="3" t="s">
        <v>33</v>
      </c>
      <c r="B22" s="42" t="s">
        <v>33</v>
      </c>
      <c r="C22" s="43"/>
      <c r="D22" s="43"/>
      <c r="E22" s="44"/>
      <c r="F22" s="9" t="s">
        <v>33</v>
      </c>
      <c r="G22" s="11" t="s">
        <v>33</v>
      </c>
      <c r="H22" s="10" t="s">
        <v>33</v>
      </c>
      <c r="I22" s="45" t="s">
        <v>33</v>
      </c>
      <c r="J22" s="45"/>
    </row>
    <row r="23" spans="1:12" ht="18" customHeight="1">
      <c r="A23" s="3" t="s">
        <v>33</v>
      </c>
      <c r="B23" s="42"/>
      <c r="C23" s="43"/>
      <c r="D23" s="43"/>
      <c r="E23" s="44"/>
      <c r="F23" s="9"/>
      <c r="G23" s="11"/>
      <c r="H23" s="10"/>
      <c r="I23" s="45" t="s">
        <v>33</v>
      </c>
      <c r="J23" s="45"/>
    </row>
    <row r="24" spans="1:12" ht="18" customHeight="1">
      <c r="A24" s="3" t="s">
        <v>33</v>
      </c>
      <c r="B24" s="42" t="s">
        <v>33</v>
      </c>
      <c r="C24" s="43"/>
      <c r="D24" s="43"/>
      <c r="E24" s="44"/>
      <c r="F24" s="9" t="s">
        <v>33</v>
      </c>
      <c r="G24" s="11" t="s">
        <v>33</v>
      </c>
      <c r="H24" s="10" t="s">
        <v>33</v>
      </c>
      <c r="I24" s="45" t="s">
        <v>33</v>
      </c>
      <c r="J24" s="45"/>
    </row>
    <row r="25" spans="1:12" ht="18" customHeight="1">
      <c r="A25" s="3" t="s">
        <v>33</v>
      </c>
      <c r="B25" s="42" t="s">
        <v>33</v>
      </c>
      <c r="C25" s="43"/>
      <c r="D25" s="43"/>
      <c r="E25" s="44"/>
      <c r="F25" s="9" t="s">
        <v>33</v>
      </c>
      <c r="G25" s="11" t="s">
        <v>33</v>
      </c>
      <c r="H25" s="10" t="s">
        <v>33</v>
      </c>
      <c r="I25" s="45" t="s">
        <v>33</v>
      </c>
      <c r="J25" s="45"/>
    </row>
    <row r="26" spans="1:12" ht="18" customHeight="1">
      <c r="A26" s="3" t="s">
        <v>33</v>
      </c>
      <c r="B26" s="42" t="s">
        <v>33</v>
      </c>
      <c r="C26" s="43"/>
      <c r="D26" s="43"/>
      <c r="E26" s="44"/>
      <c r="F26" s="9" t="s">
        <v>33</v>
      </c>
      <c r="G26" s="11" t="s">
        <v>33</v>
      </c>
      <c r="H26" s="10" t="s">
        <v>33</v>
      </c>
      <c r="I26" s="45" t="s">
        <v>33</v>
      </c>
      <c r="J26" s="45"/>
    </row>
    <row r="27" spans="1:12" ht="18" customHeight="1">
      <c r="A27" s="3" t="s">
        <v>33</v>
      </c>
      <c r="B27" s="42" t="s">
        <v>33</v>
      </c>
      <c r="C27" s="43"/>
      <c r="D27" s="43"/>
      <c r="E27" s="44"/>
      <c r="F27" s="9" t="s">
        <v>33</v>
      </c>
      <c r="G27" s="11" t="s">
        <v>33</v>
      </c>
      <c r="H27" s="10" t="s">
        <v>33</v>
      </c>
      <c r="I27" s="45" t="s">
        <v>33</v>
      </c>
      <c r="J27" s="45"/>
    </row>
    <row r="28" spans="1:12" ht="18" customHeight="1">
      <c r="A28" s="3" t="s">
        <v>33</v>
      </c>
      <c r="B28" s="42" t="s">
        <v>33</v>
      </c>
      <c r="C28" s="43"/>
      <c r="D28" s="43"/>
      <c r="E28" s="44"/>
      <c r="F28" s="9" t="s">
        <v>33</v>
      </c>
      <c r="G28" s="11" t="s">
        <v>33</v>
      </c>
      <c r="H28" s="10" t="s">
        <v>33</v>
      </c>
      <c r="I28" s="45" t="s">
        <v>33</v>
      </c>
      <c r="J28" s="45"/>
    </row>
    <row r="29" spans="1:12" ht="18" customHeight="1">
      <c r="A29" s="3" t="s">
        <v>33</v>
      </c>
      <c r="B29" s="42" t="s">
        <v>33</v>
      </c>
      <c r="C29" s="43"/>
      <c r="D29" s="43"/>
      <c r="E29" s="44"/>
      <c r="F29" s="9" t="s">
        <v>33</v>
      </c>
      <c r="G29" s="11" t="s">
        <v>33</v>
      </c>
      <c r="H29" s="10" t="s">
        <v>33</v>
      </c>
      <c r="I29" s="45" t="s">
        <v>33</v>
      </c>
      <c r="J29" s="45"/>
    </row>
    <row r="30" spans="1:12" ht="18" customHeight="1">
      <c r="A30" s="3" t="s">
        <v>33</v>
      </c>
      <c r="B30" s="42" t="s">
        <v>33</v>
      </c>
      <c r="C30" s="43"/>
      <c r="D30" s="43"/>
      <c r="E30" s="44"/>
      <c r="F30" s="9" t="s">
        <v>33</v>
      </c>
      <c r="G30" s="11" t="s">
        <v>33</v>
      </c>
      <c r="H30" s="10" t="s">
        <v>33</v>
      </c>
      <c r="I30" s="45" t="s">
        <v>33</v>
      </c>
      <c r="J30" s="45"/>
    </row>
    <row r="31" spans="1:12" ht="18" customHeight="1">
      <c r="A31" s="3" t="s">
        <v>33</v>
      </c>
      <c r="B31" s="42" t="s">
        <v>33</v>
      </c>
      <c r="C31" s="43"/>
      <c r="D31" s="43"/>
      <c r="E31" s="44"/>
      <c r="F31" s="9" t="s">
        <v>33</v>
      </c>
      <c r="G31" s="11" t="s">
        <v>33</v>
      </c>
      <c r="H31" s="10" t="s">
        <v>33</v>
      </c>
      <c r="I31" s="45" t="s">
        <v>33</v>
      </c>
      <c r="J31" s="45"/>
    </row>
    <row r="32" spans="1:12" ht="18" customHeight="1">
      <c r="A32" s="3" t="s">
        <v>33</v>
      </c>
      <c r="B32" s="42" t="s">
        <v>33</v>
      </c>
      <c r="C32" s="43"/>
      <c r="D32" s="43"/>
      <c r="E32" s="44"/>
      <c r="F32" s="9" t="s">
        <v>33</v>
      </c>
      <c r="G32" s="11" t="s">
        <v>33</v>
      </c>
      <c r="H32" s="10" t="s">
        <v>33</v>
      </c>
      <c r="I32" s="45" t="s">
        <v>33</v>
      </c>
      <c r="J32" s="45"/>
    </row>
    <row r="33" spans="1:10" ht="18" customHeight="1">
      <c r="A33" s="3" t="s">
        <v>33</v>
      </c>
      <c r="B33" s="42" t="s">
        <v>33</v>
      </c>
      <c r="C33" s="43"/>
      <c r="D33" s="43"/>
      <c r="E33" s="44"/>
      <c r="F33" s="9" t="s">
        <v>33</v>
      </c>
      <c r="G33" s="11" t="s">
        <v>33</v>
      </c>
      <c r="H33" s="10" t="s">
        <v>33</v>
      </c>
      <c r="I33" s="45" t="s">
        <v>33</v>
      </c>
      <c r="J33" s="45"/>
    </row>
    <row r="34" spans="1:10" ht="18" customHeight="1">
      <c r="A34" s="3" t="s">
        <v>33</v>
      </c>
      <c r="B34" s="42" t="s">
        <v>33</v>
      </c>
      <c r="C34" s="43"/>
      <c r="D34" s="43"/>
      <c r="E34" s="44"/>
      <c r="F34" s="9" t="s">
        <v>33</v>
      </c>
      <c r="G34" s="11" t="s">
        <v>33</v>
      </c>
      <c r="H34" s="10" t="s">
        <v>33</v>
      </c>
      <c r="I34" s="45" t="s">
        <v>33</v>
      </c>
      <c r="J34" s="45"/>
    </row>
    <row r="35" spans="1:10" ht="18" customHeight="1">
      <c r="A35" s="3" t="s">
        <v>33</v>
      </c>
      <c r="B35" s="42" t="s">
        <v>33</v>
      </c>
      <c r="C35" s="43"/>
      <c r="D35" s="43"/>
      <c r="E35" s="44"/>
      <c r="F35" s="9" t="s">
        <v>33</v>
      </c>
      <c r="G35" s="11" t="s">
        <v>33</v>
      </c>
      <c r="H35" s="10" t="s">
        <v>33</v>
      </c>
      <c r="I35" s="45" t="s">
        <v>33</v>
      </c>
      <c r="J35" s="45"/>
    </row>
    <row r="36" spans="1:10" ht="18" customHeight="1">
      <c r="A36" s="3" t="s">
        <v>33</v>
      </c>
      <c r="B36" s="42" t="s">
        <v>33</v>
      </c>
      <c r="C36" s="43"/>
      <c r="D36" s="43"/>
      <c r="E36" s="44"/>
      <c r="F36" s="9" t="s">
        <v>33</v>
      </c>
      <c r="G36" s="11" t="s">
        <v>33</v>
      </c>
      <c r="H36" s="10" t="s">
        <v>33</v>
      </c>
      <c r="I36" s="45" t="s">
        <v>33</v>
      </c>
      <c r="J36" s="45"/>
    </row>
    <row r="37" spans="1:10" ht="18" customHeight="1">
      <c r="A37" s="3" t="s">
        <v>33</v>
      </c>
      <c r="B37" s="42" t="s">
        <v>33</v>
      </c>
      <c r="C37" s="43"/>
      <c r="D37" s="43"/>
      <c r="E37" s="44"/>
      <c r="F37" s="9" t="s">
        <v>33</v>
      </c>
      <c r="G37" s="11" t="s">
        <v>33</v>
      </c>
      <c r="H37" s="10" t="s">
        <v>33</v>
      </c>
      <c r="I37" s="45" t="s">
        <v>33</v>
      </c>
      <c r="J37" s="45"/>
    </row>
    <row r="38" spans="1:10" ht="18" customHeight="1">
      <c r="A38" s="3" t="s">
        <v>33</v>
      </c>
      <c r="B38" s="42" t="s">
        <v>33</v>
      </c>
      <c r="C38" s="43"/>
      <c r="D38" s="43"/>
      <c r="E38" s="44"/>
      <c r="F38" s="9" t="s">
        <v>33</v>
      </c>
      <c r="G38" s="11" t="s">
        <v>33</v>
      </c>
      <c r="H38" s="10" t="s">
        <v>33</v>
      </c>
      <c r="I38" s="45" t="s">
        <v>33</v>
      </c>
      <c r="J38" s="45"/>
    </row>
    <row r="39" spans="1:10" ht="18" customHeight="1">
      <c r="A39" s="3" t="s">
        <v>33</v>
      </c>
      <c r="B39" s="42" t="s">
        <v>33</v>
      </c>
      <c r="C39" s="43"/>
      <c r="D39" s="43"/>
      <c r="E39" s="44"/>
      <c r="F39" s="9" t="s">
        <v>33</v>
      </c>
      <c r="G39" s="11" t="s">
        <v>33</v>
      </c>
      <c r="H39" s="10" t="s">
        <v>33</v>
      </c>
      <c r="I39" s="45" t="s">
        <v>33</v>
      </c>
      <c r="J39" s="45"/>
    </row>
    <row r="40" spans="1:10" ht="18" customHeight="1">
      <c r="A40" s="3" t="s">
        <v>33</v>
      </c>
      <c r="B40" s="42" t="s">
        <v>33</v>
      </c>
      <c r="C40" s="43"/>
      <c r="D40" s="43"/>
      <c r="E40" s="44"/>
      <c r="F40" s="9" t="s">
        <v>33</v>
      </c>
      <c r="G40" s="11" t="s">
        <v>33</v>
      </c>
      <c r="H40" s="10" t="s">
        <v>33</v>
      </c>
      <c r="I40" s="45" t="s">
        <v>33</v>
      </c>
      <c r="J40" s="45"/>
    </row>
    <row r="41" spans="1:10" ht="18" customHeight="1">
      <c r="A41" s="3" t="s">
        <v>33</v>
      </c>
      <c r="B41" s="42" t="s">
        <v>33</v>
      </c>
      <c r="C41" s="43"/>
      <c r="D41" s="43"/>
      <c r="E41" s="44"/>
      <c r="F41" s="9" t="s">
        <v>33</v>
      </c>
      <c r="G41" s="11" t="s">
        <v>33</v>
      </c>
      <c r="H41" s="10" t="s">
        <v>33</v>
      </c>
      <c r="I41" s="45" t="s">
        <v>33</v>
      </c>
      <c r="J41" s="45"/>
    </row>
    <row r="42" spans="1:10" ht="18" customHeight="1">
      <c r="A42" s="3" t="s">
        <v>33</v>
      </c>
      <c r="B42" s="42" t="s">
        <v>33</v>
      </c>
      <c r="C42" s="43"/>
      <c r="D42" s="43"/>
      <c r="E42" s="44"/>
      <c r="F42" s="9" t="s">
        <v>33</v>
      </c>
      <c r="G42" s="11" t="s">
        <v>33</v>
      </c>
      <c r="H42" s="10" t="s">
        <v>33</v>
      </c>
      <c r="I42" s="45" t="s">
        <v>33</v>
      </c>
      <c r="J42" s="45"/>
    </row>
    <row r="43" spans="1:10" ht="14.4">
      <c r="A43" s="46" t="s">
        <v>2</v>
      </c>
      <c r="B43" s="48" t="s">
        <v>11</v>
      </c>
      <c r="C43" s="49"/>
      <c r="D43" s="49"/>
      <c r="E43" s="50"/>
      <c r="F43" s="24" t="s">
        <v>6</v>
      </c>
      <c r="G43" s="15">
        <v>0.1</v>
      </c>
      <c r="H43" s="51" t="s">
        <v>16</v>
      </c>
      <c r="I43" s="52">
        <f>B44+G44</f>
        <v>7920000</v>
      </c>
      <c r="J43" s="52"/>
    </row>
    <row r="44" spans="1:10" ht="14.4">
      <c r="A44" s="47"/>
      <c r="B44" s="53">
        <f>SUM(H15:H42)</f>
        <v>7200000</v>
      </c>
      <c r="C44" s="54"/>
      <c r="D44" s="54"/>
      <c r="E44" s="55"/>
      <c r="F44" s="23" t="s">
        <v>7</v>
      </c>
      <c r="G44" s="14">
        <f>B44*G43</f>
        <v>720000</v>
      </c>
      <c r="H44" s="51"/>
      <c r="I44" s="52"/>
      <c r="J44" s="52"/>
    </row>
    <row r="46" spans="1:10">
      <c r="A46" s="28"/>
      <c r="B46" s="38" t="s">
        <v>17</v>
      </c>
      <c r="C46" s="29"/>
      <c r="D46" s="29"/>
      <c r="E46" s="29"/>
      <c r="F46" s="29"/>
      <c r="G46" s="29"/>
      <c r="H46" s="29"/>
      <c r="I46" s="29"/>
      <c r="J46" s="30"/>
    </row>
    <row r="47" spans="1:10">
      <c r="A47" s="31"/>
      <c r="B47" s="39" t="s">
        <v>18</v>
      </c>
      <c r="J47" s="32"/>
    </row>
    <row r="48" spans="1:10">
      <c r="A48" s="31"/>
      <c r="B48" s="39" t="s">
        <v>18</v>
      </c>
      <c r="J48" s="32"/>
    </row>
    <row r="49" spans="1:10">
      <c r="A49" s="31"/>
      <c r="B49" s="39" t="s">
        <v>18</v>
      </c>
      <c r="J49" s="32"/>
    </row>
    <row r="50" spans="1:10">
      <c r="A50" s="33"/>
      <c r="B50" s="34"/>
      <c r="C50" s="34"/>
      <c r="D50" s="34"/>
      <c r="E50" s="34"/>
      <c r="F50" s="34"/>
      <c r="G50" s="34"/>
      <c r="H50" s="34"/>
      <c r="I50" s="34"/>
      <c r="J50" s="35"/>
    </row>
  </sheetData>
  <mergeCells count="67">
    <mergeCell ref="B2:C2"/>
    <mergeCell ref="I2:J2"/>
    <mergeCell ref="B4:F4"/>
    <mergeCell ref="C9:E9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0:E20"/>
    <mergeCell ref="I20:J20"/>
    <mergeCell ref="B21:E21"/>
    <mergeCell ref="I21:J21"/>
    <mergeCell ref="B22:E22"/>
    <mergeCell ref="I22:J22"/>
    <mergeCell ref="B23:E23"/>
    <mergeCell ref="I23:J23"/>
    <mergeCell ref="B24:E24"/>
    <mergeCell ref="I24:J24"/>
    <mergeCell ref="B25:E25"/>
    <mergeCell ref="I25:J25"/>
    <mergeCell ref="B26:E26"/>
    <mergeCell ref="I26:J26"/>
    <mergeCell ref="B27:E27"/>
    <mergeCell ref="I27:J27"/>
    <mergeCell ref="B28:E28"/>
    <mergeCell ref="I28:J28"/>
    <mergeCell ref="B29:E29"/>
    <mergeCell ref="I29:J29"/>
    <mergeCell ref="B30:E30"/>
    <mergeCell ref="I30:J30"/>
    <mergeCell ref="B31:E31"/>
    <mergeCell ref="I31:J31"/>
    <mergeCell ref="B32:E32"/>
    <mergeCell ref="I32:J32"/>
    <mergeCell ref="B33:E33"/>
    <mergeCell ref="I33:J33"/>
    <mergeCell ref="B34:E34"/>
    <mergeCell ref="I34:J34"/>
    <mergeCell ref="B35:E35"/>
    <mergeCell ref="I35:J35"/>
    <mergeCell ref="B36:E36"/>
    <mergeCell ref="I36:J36"/>
    <mergeCell ref="B37:E37"/>
    <mergeCell ref="I37:J37"/>
    <mergeCell ref="B38:E38"/>
    <mergeCell ref="I38:J38"/>
    <mergeCell ref="B39:E39"/>
    <mergeCell ref="I39:J39"/>
    <mergeCell ref="B40:E40"/>
    <mergeCell ref="I40:J40"/>
    <mergeCell ref="B41:E41"/>
    <mergeCell ref="I41:J41"/>
    <mergeCell ref="B42:E42"/>
    <mergeCell ref="I42:J42"/>
    <mergeCell ref="A43:A44"/>
    <mergeCell ref="B43:E43"/>
    <mergeCell ref="H43:H44"/>
    <mergeCell ref="I43:J44"/>
    <mergeCell ref="B44:E44"/>
  </mergeCells>
  <phoneticPr fontId="2"/>
  <pageMargins left="0.39370078740157483" right="0" top="0.59055118110236227" bottom="0.39370078740157483" header="0.31496062992125984" footer="0.11811023622047245"/>
  <pageSetup paperSize="9" scale="98" orientation="portrait" horizontalDpi="360" verticalDpi="360" r:id="rId1"/>
  <headerFooter alignWithMargins="0">
    <oddFooter>&amp;R&amp;"ＭＳ Ｐ明朝,標準"&amp;8営業-101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見積書 (9)</vt:lpstr>
      <vt:lpstr>見積書 (8)</vt:lpstr>
      <vt:lpstr>見積書 (7)</vt:lpstr>
      <vt:lpstr>見積書 (6)</vt:lpstr>
      <vt:lpstr>見積書 (5)</vt:lpstr>
      <vt:lpstr>見積書 (4)</vt:lpstr>
      <vt:lpstr>見積書 (3)</vt:lpstr>
      <vt:lpstr>見積書</vt:lpstr>
      <vt:lpstr>注文書</vt:lpstr>
      <vt:lpstr>請求書</vt:lpstr>
      <vt:lpstr>見積書 (2)</vt:lpstr>
      <vt:lpstr>見積書!Print_Area</vt:lpstr>
      <vt:lpstr>'見積書 (2)'!Print_Area</vt:lpstr>
      <vt:lpstr>'見積書 (3)'!Print_Area</vt:lpstr>
      <vt:lpstr>'見積書 (4)'!Print_Area</vt:lpstr>
      <vt:lpstr>'見積書 (5)'!Print_Area</vt:lpstr>
      <vt:lpstr>'見積書 (6)'!Print_Area</vt:lpstr>
      <vt:lpstr>'見積書 (7)'!Print_Area</vt:lpstr>
      <vt:lpstr>'見積書 (8)'!Print_Area</vt:lpstr>
      <vt:lpstr>'見積書 (9)'!Print_Area</vt:lpstr>
      <vt:lpstr>請求書!Print_Area</vt:lpstr>
      <vt:lpstr>注文書!Print_Area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赤嶺　学</dc:creator>
  <cp:lastModifiedBy>cca</cp:lastModifiedBy>
  <cp:lastPrinted>2026-05-30T03:54:05Z</cp:lastPrinted>
  <dcterms:created xsi:type="dcterms:W3CDTF">2000-07-04T05:20:09Z</dcterms:created>
  <dcterms:modified xsi:type="dcterms:W3CDTF">2026-05-30T03:54:09Z</dcterms:modified>
</cp:coreProperties>
</file>